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AL - Sidewalks\Supporting files\"/>
    </mc:Choice>
  </mc:AlternateContent>
  <xr:revisionPtr revIDLastSave="0" documentId="13_ncr:1_{059DBE96-7145-482D-8F9D-99D0DFFF259F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1" i="16"/>
  <c r="AY12" i="16"/>
  <c r="AY13" i="16"/>
  <c r="AX11" i="16"/>
  <c r="AX12" i="16"/>
  <c r="AX13" i="16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10" i="8"/>
  <c r="BA11" i="8"/>
  <c r="BA12" i="8"/>
  <c r="BA13" i="8"/>
  <c r="BA14" i="8"/>
  <c r="BA15" i="8"/>
  <c r="BA16" i="8"/>
  <c r="BA17" i="8"/>
  <c r="BA18" i="8"/>
  <c r="BA19" i="8"/>
  <c r="BA20" i="8"/>
  <c r="BA21" i="8"/>
  <c r="BB11" i="16"/>
  <c r="BB12" i="16"/>
  <c r="BB13" i="16"/>
  <c r="BA6" i="16"/>
  <c r="BA11" i="16"/>
  <c r="BA12" i="16"/>
  <c r="BA13" i="16"/>
  <c r="BA2" i="16"/>
  <c r="AZ3" i="16"/>
  <c r="AZ4" i="16"/>
  <c r="AZ5" i="16"/>
  <c r="AZ6" i="16"/>
  <c r="BB6" i="16" s="1"/>
  <c r="AZ7" i="16"/>
  <c r="AZ8" i="16"/>
  <c r="AZ9" i="16"/>
  <c r="AZ10" i="16"/>
  <c r="BB10" i="16" s="1"/>
  <c r="AZ11" i="16"/>
  <c r="AZ12" i="16"/>
  <c r="AZ13" i="16"/>
  <c r="AZ2" i="16"/>
  <c r="BB2" i="16" s="1"/>
  <c r="AW11" i="16"/>
  <c r="AW12" i="16"/>
  <c r="AW13" i="16"/>
  <c r="AW2" i="16"/>
  <c r="AV11" i="16"/>
  <c r="AV12" i="16"/>
  <c r="AV13" i="16"/>
  <c r="AU11" i="16"/>
  <c r="AU12" i="16"/>
  <c r="AU13" i="16"/>
  <c r="AU2" i="16"/>
  <c r="AT2" i="16"/>
  <c r="AS11" i="16"/>
  <c r="AS12" i="16"/>
  <c r="AS13" i="16"/>
  <c r="AS2" i="16"/>
  <c r="AR11" i="16"/>
  <c r="AR12" i="16"/>
  <c r="AR13" i="16"/>
  <c r="AQ6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S7" i="16" s="1"/>
  <c r="AM8" i="16"/>
  <c r="AS8" i="16" s="1"/>
  <c r="AM9" i="16"/>
  <c r="AU9" i="16" s="1"/>
  <c r="AM10" i="16"/>
  <c r="AM11" i="16"/>
  <c r="AM12" i="16"/>
  <c r="AM13" i="16"/>
  <c r="AM2" i="16"/>
  <c r="AQ2" i="16" s="1"/>
  <c r="BA8" i="15"/>
  <c r="BA9" i="15"/>
  <c r="BA13" i="15"/>
  <c r="BA16" i="15"/>
  <c r="BA17" i="15"/>
  <c r="BA20" i="15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BB2" i="15" s="1"/>
  <c r="AW11" i="15"/>
  <c r="AW13" i="15"/>
  <c r="AW14" i="15"/>
  <c r="AU8" i="15"/>
  <c r="AU13" i="15"/>
  <c r="AU14" i="15"/>
  <c r="AU20" i="15"/>
  <c r="AU21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1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8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N9" i="15"/>
  <c r="AN10" i="15"/>
  <c r="AN11" i="15"/>
  <c r="AO11" i="15" s="1"/>
  <c r="AN12" i="15"/>
  <c r="AN13" i="15"/>
  <c r="AO13" i="15" s="1"/>
  <c r="AN2" i="15"/>
  <c r="AV13" i="15"/>
  <c r="AM13" i="15"/>
  <c r="AM12" i="15"/>
  <c r="AW12" i="15" s="1"/>
  <c r="BB11" i="15"/>
  <c r="AM11" i="15"/>
  <c r="AU11" i="15" s="1"/>
  <c r="AM10" i="15"/>
  <c r="BA10" i="15" s="1"/>
  <c r="AM9" i="15"/>
  <c r="AO8" i="15"/>
  <c r="AM8" i="15"/>
  <c r="AM7" i="15"/>
  <c r="AM6" i="15"/>
  <c r="AM5" i="15"/>
  <c r="AM4" i="15"/>
  <c r="AM3" i="15"/>
  <c r="AM2" i="15"/>
  <c r="BA2" i="15" s="1"/>
  <c r="BB5" i="16" l="1"/>
  <c r="AQ8" i="16"/>
  <c r="BB4" i="16"/>
  <c r="AQ7" i="16"/>
  <c r="BB3" i="16"/>
  <c r="BA9" i="16"/>
  <c r="AU6" i="16"/>
  <c r="AW9" i="16"/>
  <c r="BB8" i="16"/>
  <c r="AS9" i="16"/>
  <c r="BB9" i="16"/>
  <c r="AS6" i="16"/>
  <c r="BB7" i="16"/>
  <c r="BA6" i="15"/>
  <c r="AY6" i="15"/>
  <c r="AX6" i="15"/>
  <c r="AU6" i="15"/>
  <c r="AU7" i="15"/>
  <c r="AX7" i="15"/>
  <c r="AY7" i="15"/>
  <c r="AO7" i="15"/>
  <c r="AW8" i="15"/>
  <c r="AY8" i="15"/>
  <c r="AX8" i="15"/>
  <c r="AO2" i="15"/>
  <c r="AO6" i="15"/>
  <c r="AS7" i="15"/>
  <c r="AW7" i="15"/>
  <c r="BA7" i="15"/>
  <c r="BB9" i="15"/>
  <c r="AY9" i="15"/>
  <c r="AX9" i="15"/>
  <c r="AQ6" i="15"/>
  <c r="AS6" i="15"/>
  <c r="AW6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V3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T4" i="16"/>
  <c r="AV4" i="16" s="1"/>
  <c r="AT3" i="16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BB10" i="8" s="1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6" i="8" l="1"/>
  <c r="AX6" i="8"/>
  <c r="BA6" i="8"/>
  <c r="AY7" i="8"/>
  <c r="AX7" i="8"/>
  <c r="BA7" i="8"/>
  <c r="BB6" i="8"/>
  <c r="AY9" i="8"/>
  <c r="AX9" i="8"/>
  <c r="BA9" i="8"/>
  <c r="AY8" i="8"/>
  <c r="AX8" i="8"/>
  <c r="BA8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<sst xmlns="http://schemas.openxmlformats.org/spreadsheetml/2006/main" count="230" uniqueCount="90">
  <si>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</si>
  <si>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</si>
  <si>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</si>
  <si>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</si>
  <si>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</si>
  <si>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</si>
  <si>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</si>
  <si>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</si>
  <si>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</si>
  <si>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</si>
  <si>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</si>
  <si>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</si>
  <si>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</si>
  <si>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</si>
  <si>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</si>
  <si>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</si>
  <si>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</si>
  <si>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</si>
  <si>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</si>
  <si>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</si>
  <si>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</si>
  <si>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</si>
  <si>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</si>
  <si>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</si>
  <si>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</si>
  <si>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</si>
  <si>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</si>
  <si>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</si>
  <si>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</si>
  <si>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</si>
  <si>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</si>
  <si>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</si>
  <si>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</si>
  <si>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</si>
  <si>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</si>
  <si>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</si>
  <si>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</si>
  <si>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</si>
  <si>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</si>
  <si>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</si>
  <si>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</si>
  <si>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</si>
  <si>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</si>
  <si>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</si>
  <si>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</si>
  <si>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</si>
  <si>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</si>
  <si>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</si>
  <si>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</si>
  <si>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</si>
  <si>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</si>
  <si>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</si>
  <si>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</si>
  <si>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</si>
  <si>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</si>
  <si>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</si>
  <si>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</si>
  <si>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</si>
  <si>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</si>
  <si>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</si>
  <si>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</si>
  <si>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</si>
  <si>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</si>
  <si>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</si>
  <si>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</si>
  <si>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</si>
  <si>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</si>
  <si>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</si>
  <si>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</si>
  <si>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</si>
  <si>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</si>
  <si>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</si>
  <si>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</si>
  <si>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</si>
  <si>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</si>
  <si>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</si>
  <si>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</si>
  <si>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</si>
  <si>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</si>
  <si>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</si>
  <si>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</si>
  <si>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</si>
  <si>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</si>
  <si>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21833-39752</t>
  </si>
  <si>
    <t>HEMPSTEAD S</t>
  </si>
  <si>
    <t>27085-27086</t>
  </si>
  <si>
    <t>FIELDS STORE RD</t>
  </si>
  <si>
    <t>39752-27085</t>
  </si>
  <si>
    <t>27085-41080</t>
  </si>
  <si>
    <t>BU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</si>
</sst>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J24" sqref="J24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1.94798</v>
      </c>
      <c r="C5" s="25">
        <f>SUMIF('2018 base'!$BC:$BC,"&gt;0",'2018 base'!$AQ:$AQ)/B5</f>
        <v>866.33391577967939</v>
      </c>
      <c r="D5" s="25">
        <f>SUMIF('2018 base'!$BC:$BC,"&gt;0",'2018 base'!$AR:$AR)/B5</f>
        <v>3932.316522756907</v>
      </c>
      <c r="E5" s="25">
        <f>SUMIF('2018 base'!$BC:$BC,"&gt;0",'2018 base'!$AS:$AS)/B5</f>
        <v>35.694068676269772</v>
      </c>
      <c r="F5" s="25">
        <f>SUMIF('2018 base'!$BC:$BC,"&gt;0",'2018 base'!$AU:$AU)/B5</f>
        <v>1468.4346779113234</v>
      </c>
      <c r="G5" s="25">
        <f>SUMIF('2018 base'!$BC:$BC,"&gt;0",'2018 base'!$AV:$AV)/B5</f>
        <v>5243.0886970092088</v>
      </c>
      <c r="H5" s="25">
        <f>SUMIF('2018 base'!$BC:$BC,"&gt;0",'2018 base'!$AW:$AW)/B5</f>
        <v>34.705584040903908</v>
      </c>
      <c r="I5" s="25">
        <f>SUMIF('2018 base'!$BC:$BC,"&gt;0",'2018 base'!$AX:$AX)/B5</f>
        <v>35.91071422704546</v>
      </c>
      <c r="J5" s="25">
        <f>SUMIF('2018 base'!$BC:$BC,"&gt;0",'2018 base'!$AY:$AY)/B5</f>
        <v>36.148359274735881</v>
      </c>
      <c r="K5" s="25">
        <f t="shared" ref="K5:L7" si="0">SUM(C5,F5)</f>
        <v>2334.7685936910029</v>
      </c>
      <c r="L5" s="25">
        <f t="shared" si="0"/>
        <v>9175.4052197661149</v>
      </c>
      <c r="M5" s="35">
        <f>((E5*3)+(H5*4))/7</f>
        <v>35.129220313203561</v>
      </c>
      <c r="N5" s="35">
        <f>SUMIF('2018 base'!$BC:$BC,"&gt;0",'2018 base'!$AO:$AO)/B5</f>
        <v>42.852267477078826</v>
      </c>
      <c r="O5" s="25">
        <f>SUMIF('2018 base'!$BC:$BC,"&gt;0",'2018 base'!$BA:$BA)/B5</f>
        <v>5205.9091667015573</v>
      </c>
      <c r="P5" s="3">
        <f>((E5*3)+(H5*4)+(I5*6)+(J5*11))/24</f>
        <v>35.791699149033015</v>
      </c>
    </row>
    <row r="6" spans="1:17" x14ac:dyDescent="0.25">
      <c r="A6" s="27">
        <v>2025</v>
      </c>
      <c r="B6" s="3">
        <f>SUMIF('2025 base'!$BC:$BC,"&gt;0",'2025 base'!$AM:$AM)</f>
        <v>1.94798</v>
      </c>
      <c r="C6" s="25">
        <f>SUMIF('2025 base'!$BC:$BC,"&gt;0",'2025 base'!$AQ:$AQ)/B6</f>
        <v>1260.5168378958717</v>
      </c>
      <c r="D6" s="25">
        <f>SUMIF('2025 base'!$BC:$BC,"&gt;0",'2025 base'!$AR:$AR)/B6</f>
        <v>3932.316522756907</v>
      </c>
      <c r="E6" s="25">
        <f>SUMIF('2025 base'!$BC:$BC,"&gt;0",'2025 base'!$AS:$AS)/B6</f>
        <v>35.126779535724182</v>
      </c>
      <c r="F6" s="25">
        <f>SUMIF('2025 base'!$BC:$BC,"&gt;0",'2025 base'!$AU:$AU)/B6</f>
        <v>1770.0955614999127</v>
      </c>
      <c r="G6" s="25">
        <f>SUMIF('2025 base'!$BC:$BC,"&gt;0",'2025 base'!$AV:$AV)/B6</f>
        <v>5243.0886970092088</v>
      </c>
      <c r="H6" s="25">
        <f>SUMIF('2025 base'!$BC:$BC,"&gt;0",'2025 base'!$AW:$AW)/B6</f>
        <v>32.104370886764748</v>
      </c>
      <c r="I6" s="25">
        <f>SUMIF('2025 base'!$BC:$BC,"&gt;0",'2025 base'!$AX:$AX)/B6</f>
        <v>35.888375137321745</v>
      </c>
      <c r="J6" s="25">
        <f>SUMIF('2025 base'!$BC:$BC,"&gt;0",'2025 base'!$AY:$AY)/B6</f>
        <v>36.140466329223102</v>
      </c>
      <c r="K6" s="25">
        <f t="shared" si="0"/>
        <v>3030.6123993957845</v>
      </c>
      <c r="L6" s="25">
        <f t="shared" si="0"/>
        <v>9175.4052197661149</v>
      </c>
      <c r="M6" s="35">
        <f>((E6*3)+(H6*4))/7</f>
        <v>33.399688879175933</v>
      </c>
      <c r="N6" s="35">
        <f>SUMIF('2025 base'!$BC:$BC,"&gt;0",'2025 base'!$AO:$AO)/B6</f>
        <v>42.852267477078826</v>
      </c>
      <c r="O6" s="25">
        <f>SUMIF('2025 base'!$BC:$BC,"&gt;0",'2025 base'!$BA:$BA)/B6</f>
        <v>6208.3407660290131</v>
      </c>
      <c r="P6" s="3">
        <f>((E6*3)+(H6*4)+(I6*6)+(J6*11))/24</f>
        <v>35.278050108317338</v>
      </c>
    </row>
    <row r="7" spans="1:17" x14ac:dyDescent="0.25">
      <c r="A7" s="27">
        <v>2045</v>
      </c>
      <c r="B7" s="3">
        <f>SUMIF('2045 base'!$BC:$BC,"&gt;0",'2045 base'!$AM:$AM)</f>
        <v>1.94798</v>
      </c>
      <c r="C7" s="25">
        <f>SUMIF('2045 base'!$BC:$BC,"&gt;0",'2045 base'!$AQ:$AQ)/B7</f>
        <v>2207.035493442027</v>
      </c>
      <c r="D7" s="25">
        <f>SUMIF('2045 base'!$BC:$BC,"&gt;0",'2045 base'!$AR:$AR)/B7</f>
        <v>3932.316522756907</v>
      </c>
      <c r="E7" s="25">
        <f>SUMIF('2045 base'!$BC:$BC,"&gt;0",'2045 base'!$AS:$AS)/B7</f>
        <v>28.949333514717811</v>
      </c>
      <c r="F7" s="25">
        <f>SUMIF('2045 base'!$BC:$BC,"&gt;0",'2045 base'!$AU:$AU)/B7</f>
        <v>3753.1724429393525</v>
      </c>
      <c r="G7" s="25">
        <f>SUMIF('2045 base'!$BC:$BC,"&gt;0",'2045 base'!$AV:$AV)/B7</f>
        <v>5243.0886970092088</v>
      </c>
      <c r="H7" s="25">
        <f>SUMIF('2045 base'!$BC:$BC,"&gt;0",'2045 base'!$AW:$AW)/B7</f>
        <v>20.519305588353063</v>
      </c>
      <c r="I7" s="25">
        <f>SUMIF('2045 base'!$BC:$BC,"&gt;0",'2045 base'!$AX:$AX)/B7</f>
        <v>35.424472068501736</v>
      </c>
      <c r="J7" s="25">
        <f>SUMIF('2045 base'!$BC:$BC,"&gt;0",'2045 base'!$AY:$AY)/B7</f>
        <v>36.003873037710861</v>
      </c>
      <c r="K7" s="25">
        <f t="shared" si="0"/>
        <v>5960.2079363813791</v>
      </c>
      <c r="L7" s="25">
        <f t="shared" si="0"/>
        <v>9175.4052197661149</v>
      </c>
      <c r="M7" s="35">
        <f t="shared" ref="M7" si="1">((E7*3)+(H7*4))/7</f>
        <v>24.132174699652239</v>
      </c>
      <c r="N7" s="35">
        <f>SUMIF('2045 base'!$BC:$BC,"&gt;0",'2045 base'!$AO:$AO)/B7</f>
        <v>42.852267477078826</v>
      </c>
      <c r="O7" s="25">
        <f>SUMIF('2045 base'!$BC:$BC,"&gt;0",'2045 base'!$BA:$BA)/B7</f>
        <v>11961.404526047805</v>
      </c>
      <c r="P7" s="3">
        <f t="shared" ref="P7" si="2">((E7*3)+(H7*4)+(I7*6)+(J7*11))/24</f>
        <v>32.396444113474814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2.5476153664632628E-2</v>
      </c>
      <c r="F12" s="18"/>
    </row>
    <row r="13" spans="1:17" x14ac:dyDescent="0.25">
      <c r="A13" t="s">
        <v>66</v>
      </c>
      <c r="B13" s="34">
        <f>(O7/O6)^(1/(2045-2025))-1</f>
        <v>3.3333077461764393E-2</v>
      </c>
    </row>
    <row r="14" spans="1:17" x14ac:dyDescent="0.25">
      <c r="A14" t="s">
        <v>67</v>
      </c>
      <c r="B14" s="34">
        <f>(O7/O5)^(1/(2045-2018))-1</f>
        <v>3.1290335432326843E-2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1394</v>
      </c>
      <c r="C17" s="1" t="s">
        <v>68</v>
      </c>
    </row>
    <row r="18" spans="1:3" x14ac:dyDescent="0.25">
      <c r="A18" s="1">
        <v>2018</v>
      </c>
      <c r="B18" s="33">
        <f>B17*(1+B12)^(A18-A17)</f>
        <v>1465.9322703783239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A2" sqref="A2:A9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3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4957</v>
      </c>
      <c r="B2" s="13">
        <v>21833</v>
      </c>
      <c r="C2" s="13">
        <v>39752</v>
      </c>
      <c r="D2" s="13" t="s">
        <v>83</v>
      </c>
      <c r="E2" s="13">
        <v>2</v>
      </c>
      <c r="F2" s="13">
        <v>111</v>
      </c>
      <c r="G2" s="13">
        <v>0.32362000000000002</v>
      </c>
      <c r="H2" s="13">
        <v>11</v>
      </c>
      <c r="I2" s="13" t="s">
        <v>84</v>
      </c>
      <c r="J2" s="13">
        <v>1537</v>
      </c>
      <c r="K2" s="13">
        <v>0.64724000000000004</v>
      </c>
      <c r="L2" s="13">
        <v>1560.03296</v>
      </c>
      <c r="M2" s="13">
        <v>9.2270000000000005E-2</v>
      </c>
      <c r="N2" s="13">
        <v>2741.42407</v>
      </c>
      <c r="O2" s="13">
        <v>39.49</v>
      </c>
      <c r="P2" s="13">
        <v>1700.6947</v>
      </c>
      <c r="Q2" s="13">
        <v>0.27662999999999999</v>
      </c>
      <c r="R2" s="13">
        <v>3625.6977499999998</v>
      </c>
      <c r="S2" s="13">
        <v>38.409999999999997</v>
      </c>
      <c r="T2" s="13">
        <v>1984.37183</v>
      </c>
      <c r="U2" s="13">
        <v>0.21518000000000001</v>
      </c>
      <c r="V2" s="13">
        <v>4466.2587899999999</v>
      </c>
      <c r="W2" s="13">
        <v>39.31</v>
      </c>
      <c r="X2" s="13">
        <v>1075.3129899999999</v>
      </c>
      <c r="Y2" s="13">
        <v>0.23321</v>
      </c>
      <c r="Z2" s="13">
        <v>2137.4958499999998</v>
      </c>
      <c r="AA2" s="13">
        <v>39.04</v>
      </c>
      <c r="AB2" s="13">
        <v>6320.4125999999997</v>
      </c>
      <c r="AC2" s="13">
        <v>2045.4118699999999</v>
      </c>
      <c r="AD2" s="13">
        <v>12970.87695</v>
      </c>
      <c r="AE2" s="13">
        <v>52.363610000000001</v>
      </c>
      <c r="AF2" s="13">
        <v>45</v>
      </c>
      <c r="AK2" s="30"/>
      <c r="AL2" s="29"/>
      <c r="AM2" s="5">
        <f>G2</f>
        <v>0.32362000000000002</v>
      </c>
      <c r="AN2" s="14">
        <f>AF2</f>
        <v>45</v>
      </c>
      <c r="AO2" s="14">
        <f>AN2*AM2</f>
        <v>14.562900000000001</v>
      </c>
      <c r="AP2" s="10">
        <f>J2*3</f>
        <v>4611</v>
      </c>
      <c r="AQ2" s="7">
        <f t="shared" ref="AQ2:AQ13" si="0">AM2*X2</f>
        <v>347.99278982379997</v>
      </c>
      <c r="AR2" s="7">
        <f t="shared" ref="AR2:AR13" si="1">AM2*AP2</f>
        <v>1492.21182</v>
      </c>
      <c r="AS2" s="7">
        <f t="shared" ref="AS2:AS13" si="2">AM2*AA2</f>
        <v>12.6341248</v>
      </c>
      <c r="AT2">
        <f>J2*4</f>
        <v>6148</v>
      </c>
      <c r="AU2" s="7">
        <f t="shared" ref="AU2:AU13" si="3">AM2*P2</f>
        <v>550.37881881400006</v>
      </c>
      <c r="AV2" s="7">
        <f t="shared" ref="AV2:AV13" si="4">AM2*AT2</f>
        <v>1989.6157600000001</v>
      </c>
      <c r="AW2" s="7">
        <f>AM2*S2</f>
        <v>12.430244199999999</v>
      </c>
      <c r="AX2" s="7">
        <f>W2*AM2</f>
        <v>12.721502200000002</v>
      </c>
      <c r="AY2" s="7">
        <f>O2*AM2</f>
        <v>12.779753800000002</v>
      </c>
      <c r="AZ2" s="10">
        <f>J2*24</f>
        <v>36888</v>
      </c>
      <c r="BA2" s="2">
        <f>AB2*AM2</f>
        <v>2045.411925612</v>
      </c>
      <c r="BB2" s="2">
        <f t="shared" ref="BB2:BB13" si="5">AZ2*AM2</f>
        <v>11937.69456</v>
      </c>
      <c r="BC2">
        <v>1</v>
      </c>
    </row>
    <row r="3" spans="1:55" x14ac:dyDescent="0.25">
      <c r="A3" s="13">
        <v>15814</v>
      </c>
      <c r="B3" s="13">
        <v>27085</v>
      </c>
      <c r="C3" s="13">
        <v>27086</v>
      </c>
      <c r="D3" s="13" t="s">
        <v>85</v>
      </c>
      <c r="E3" s="13">
        <v>1</v>
      </c>
      <c r="F3" s="13">
        <v>417</v>
      </c>
      <c r="G3" s="13">
        <v>0.23243</v>
      </c>
      <c r="H3" s="13">
        <v>17</v>
      </c>
      <c r="I3" s="13" t="s">
        <v>86</v>
      </c>
      <c r="J3" s="13">
        <v>589</v>
      </c>
      <c r="K3" s="13">
        <v>0.23243</v>
      </c>
      <c r="L3" s="13">
        <v>65.097200000000001</v>
      </c>
      <c r="M3" s="13">
        <v>1.005E-2</v>
      </c>
      <c r="N3" s="13">
        <v>176.49651</v>
      </c>
      <c r="O3" s="13">
        <v>28.25</v>
      </c>
      <c r="P3" s="13">
        <v>173.31876</v>
      </c>
      <c r="Q3" s="13">
        <v>7.356E-2</v>
      </c>
      <c r="R3" s="13">
        <v>391.01159999999999</v>
      </c>
      <c r="S3" s="13">
        <v>27.93</v>
      </c>
      <c r="T3" s="13">
        <v>196.79657</v>
      </c>
      <c r="U3" s="13">
        <v>5.5690000000000003E-2</v>
      </c>
      <c r="V3" s="13">
        <v>378.68121000000002</v>
      </c>
      <c r="W3" s="13">
        <v>28.15</v>
      </c>
      <c r="X3" s="13">
        <v>155.9666</v>
      </c>
      <c r="Y3" s="13">
        <v>8.8270000000000001E-2</v>
      </c>
      <c r="Z3" s="13">
        <v>231.29114999999999</v>
      </c>
      <c r="AA3" s="13">
        <v>27.96</v>
      </c>
      <c r="AB3" s="13">
        <v>591.17913999999996</v>
      </c>
      <c r="AC3" s="13">
        <v>137.40776</v>
      </c>
      <c r="AD3" s="13">
        <v>1177.48047</v>
      </c>
      <c r="AE3" s="13">
        <v>4.8993900000000004</v>
      </c>
      <c r="AF3" s="13">
        <v>36</v>
      </c>
      <c r="AK3" s="30"/>
      <c r="AL3" s="29"/>
      <c r="AM3" s="5">
        <f t="shared" ref="AM3:AM13" si="6">G3</f>
        <v>0.23243</v>
      </c>
      <c r="AN3" s="14">
        <f t="shared" ref="AN3:AN13" si="7">AF3</f>
        <v>36</v>
      </c>
      <c r="AO3" s="14">
        <f t="shared" ref="AO3:AO13" si="8">AN3*AM3</f>
        <v>8.3674800000000005</v>
      </c>
      <c r="AP3" s="10">
        <f t="shared" ref="AP3:AP13" si="9">J3*3</f>
        <v>1767</v>
      </c>
      <c r="AQ3" s="7">
        <f t="shared" si="0"/>
        <v>36.251316838000001</v>
      </c>
      <c r="AR3" s="7">
        <f t="shared" si="1"/>
        <v>410.70380999999998</v>
      </c>
      <c r="AS3" s="7">
        <f t="shared" si="2"/>
        <v>6.4987428000000005</v>
      </c>
      <c r="AT3" s="13">
        <f t="shared" ref="AT3:AT13" si="10">J3*4</f>
        <v>2356</v>
      </c>
      <c r="AU3" s="7">
        <f t="shared" si="3"/>
        <v>40.284479386800001</v>
      </c>
      <c r="AV3" s="7">
        <f t="shared" si="4"/>
        <v>547.60508000000004</v>
      </c>
      <c r="AW3" s="7">
        <f t="shared" ref="AW3:AW13" si="11">AM3*S3</f>
        <v>6.4917698999999995</v>
      </c>
      <c r="AX3" s="7">
        <f t="shared" ref="AX3:AX22" si="12">W3*AM3</f>
        <v>6.5429044999999997</v>
      </c>
      <c r="AY3" s="7">
        <f t="shared" ref="AY3:AY22" si="13">O3*AM3</f>
        <v>6.5661474999999996</v>
      </c>
      <c r="AZ3" s="10">
        <f t="shared" ref="AZ3:AZ13" si="14">J3*24</f>
        <v>14136</v>
      </c>
      <c r="BA3" s="2">
        <f t="shared" ref="BA3:BA21" si="15">AB3*AM3</f>
        <v>137.40776751019999</v>
      </c>
      <c r="BB3" s="2">
        <f t="shared" si="5"/>
        <v>3285.6304799999998</v>
      </c>
      <c r="BC3" s="1">
        <v>1</v>
      </c>
    </row>
    <row r="4" spans="1:55" x14ac:dyDescent="0.25">
      <c r="A4" s="13">
        <v>15815</v>
      </c>
      <c r="B4" s="13">
        <v>27085</v>
      </c>
      <c r="C4" s="13">
        <v>39752</v>
      </c>
      <c r="D4" s="13" t="s">
        <v>87</v>
      </c>
      <c r="E4" s="13">
        <v>2</v>
      </c>
      <c r="F4" s="13">
        <v>111</v>
      </c>
      <c r="G4" s="13">
        <v>0.19034000000000001</v>
      </c>
      <c r="H4" s="13">
        <v>11</v>
      </c>
      <c r="I4" s="13" t="s">
        <v>84</v>
      </c>
      <c r="J4" s="13">
        <v>1537</v>
      </c>
      <c r="K4" s="13">
        <v>0.38068000000000002</v>
      </c>
      <c r="L4" s="13">
        <v>1181.3912399999999</v>
      </c>
      <c r="M4" s="13">
        <v>6.9879999999999998E-2</v>
      </c>
      <c r="N4" s="13">
        <v>2741.42407</v>
      </c>
      <c r="O4" s="13">
        <v>37.97</v>
      </c>
      <c r="P4" s="13">
        <v>1925.00305</v>
      </c>
      <c r="Q4" s="13">
        <v>0.31311</v>
      </c>
      <c r="R4" s="13">
        <v>3625.6977499999998</v>
      </c>
      <c r="S4" s="13">
        <v>35.69</v>
      </c>
      <c r="T4" s="13">
        <v>2481.88672</v>
      </c>
      <c r="U4" s="13">
        <v>0.26912999999999998</v>
      </c>
      <c r="V4" s="13">
        <v>4466.2587899999999</v>
      </c>
      <c r="W4" s="13">
        <v>37.6</v>
      </c>
      <c r="X4" s="13">
        <v>1062.1828599999999</v>
      </c>
      <c r="Y4" s="13">
        <v>0.23036000000000001</v>
      </c>
      <c r="Z4" s="13">
        <v>2137.4958499999998</v>
      </c>
      <c r="AA4" s="13">
        <v>37.409999999999997</v>
      </c>
      <c r="AB4" s="13">
        <v>6650.4638699999996</v>
      </c>
      <c r="AC4" s="13">
        <v>1265.84924</v>
      </c>
      <c r="AD4" s="13">
        <v>12970.87695</v>
      </c>
      <c r="AE4" s="13">
        <v>34.156739999999999</v>
      </c>
      <c r="AF4" s="13">
        <v>45</v>
      </c>
      <c r="AK4" s="30"/>
      <c r="AL4" s="29"/>
      <c r="AM4" s="5">
        <f t="shared" si="6"/>
        <v>0.19034000000000001</v>
      </c>
      <c r="AN4" s="14">
        <f t="shared" si="7"/>
        <v>45</v>
      </c>
      <c r="AO4" s="14">
        <f t="shared" si="8"/>
        <v>8.5653000000000006</v>
      </c>
      <c r="AP4" s="10">
        <f t="shared" si="9"/>
        <v>4611</v>
      </c>
      <c r="AQ4" s="7">
        <f t="shared" si="0"/>
        <v>202.17588557239998</v>
      </c>
      <c r="AR4" s="7">
        <f t="shared" si="1"/>
        <v>877.65773999999999</v>
      </c>
      <c r="AS4" s="7">
        <f t="shared" si="2"/>
        <v>7.1206193999999998</v>
      </c>
      <c r="AT4" s="13">
        <f t="shared" si="10"/>
        <v>6148</v>
      </c>
      <c r="AU4" s="7">
        <f t="shared" si="3"/>
        <v>366.405080537</v>
      </c>
      <c r="AV4" s="7">
        <f t="shared" si="4"/>
        <v>1170.2103200000001</v>
      </c>
      <c r="AW4" s="7">
        <f t="shared" si="11"/>
        <v>6.7932345999999999</v>
      </c>
      <c r="AX4" s="7">
        <f t="shared" si="12"/>
        <v>7.1567840000000009</v>
      </c>
      <c r="AY4" s="7">
        <f t="shared" si="13"/>
        <v>7.2272097999999998</v>
      </c>
      <c r="AZ4" s="10">
        <f t="shared" si="14"/>
        <v>36888</v>
      </c>
      <c r="BA4" s="2">
        <f t="shared" si="15"/>
        <v>1265.8492930158</v>
      </c>
      <c r="BB4" s="2">
        <f t="shared" si="5"/>
        <v>7021.2619199999999</v>
      </c>
      <c r="BC4" s="1">
        <v>1</v>
      </c>
    </row>
    <row r="5" spans="1:55" x14ac:dyDescent="0.25">
      <c r="A5" s="13">
        <v>15816</v>
      </c>
      <c r="B5" s="13">
        <v>27085</v>
      </c>
      <c r="C5" s="13">
        <v>41080</v>
      </c>
      <c r="D5" s="13" t="s">
        <v>88</v>
      </c>
      <c r="E5" s="13">
        <v>2</v>
      </c>
      <c r="F5" s="13">
        <v>411</v>
      </c>
      <c r="G5" s="13">
        <v>0.2276</v>
      </c>
      <c r="H5" s="13">
        <v>11</v>
      </c>
      <c r="I5" s="13" t="s">
        <v>89</v>
      </c>
      <c r="J5" s="13">
        <v>1537</v>
      </c>
      <c r="K5" s="13">
        <v>0.45519999999999999</v>
      </c>
      <c r="L5" s="13">
        <v>1665.4466600000001</v>
      </c>
      <c r="M5" s="13">
        <v>9.851E-2</v>
      </c>
      <c r="N5" s="13">
        <v>2905.9497099999999</v>
      </c>
      <c r="O5" s="13">
        <v>37.92</v>
      </c>
      <c r="P5" s="13">
        <v>1900.6633300000001</v>
      </c>
      <c r="Q5" s="13">
        <v>0.30914999999999998</v>
      </c>
      <c r="R5" s="13">
        <v>3981.2607400000002</v>
      </c>
      <c r="S5" s="13">
        <v>36.28</v>
      </c>
      <c r="T5" s="13">
        <v>2155.9782700000001</v>
      </c>
      <c r="U5" s="13">
        <v>0.23379</v>
      </c>
      <c r="V5" s="13">
        <v>4824.3833000000004</v>
      </c>
      <c r="W5" s="13">
        <v>37.67</v>
      </c>
      <c r="X5" s="13">
        <v>1142.11133</v>
      </c>
      <c r="Y5" s="13">
        <v>0.24768999999999999</v>
      </c>
      <c r="Z5" s="13">
        <v>2351.7346200000002</v>
      </c>
      <c r="AA5" s="13">
        <v>37.340000000000003</v>
      </c>
      <c r="AB5" s="13">
        <v>6864.1997099999999</v>
      </c>
      <c r="AC5" s="13">
        <v>1562.29187</v>
      </c>
      <c r="AD5" s="13">
        <v>14063.32813</v>
      </c>
      <c r="AE5" s="13">
        <v>41.907730000000001</v>
      </c>
      <c r="AF5" s="13">
        <v>45</v>
      </c>
      <c r="AK5" s="30"/>
      <c r="AL5" s="29"/>
      <c r="AM5" s="5">
        <f t="shared" si="6"/>
        <v>0.2276</v>
      </c>
      <c r="AN5" s="14">
        <f t="shared" si="7"/>
        <v>45</v>
      </c>
      <c r="AO5" s="14">
        <f t="shared" si="8"/>
        <v>10.241999999999999</v>
      </c>
      <c r="AP5" s="10">
        <f t="shared" si="9"/>
        <v>4611</v>
      </c>
      <c r="AQ5" s="7">
        <f t="shared" si="0"/>
        <v>259.94453870799998</v>
      </c>
      <c r="AR5" s="7">
        <f t="shared" si="1"/>
        <v>1049.4636</v>
      </c>
      <c r="AS5" s="7">
        <f t="shared" si="2"/>
        <v>8.498584000000001</v>
      </c>
      <c r="AT5" s="13">
        <f t="shared" si="10"/>
        <v>6148</v>
      </c>
      <c r="AU5" s="7">
        <f t="shared" si="3"/>
        <v>432.59097390800002</v>
      </c>
      <c r="AV5" s="7">
        <f t="shared" si="4"/>
        <v>1399.2847999999999</v>
      </c>
      <c r="AW5" s="7">
        <f t="shared" si="11"/>
        <v>8.2573279999999993</v>
      </c>
      <c r="AX5" s="7">
        <f t="shared" si="12"/>
        <v>8.5736919999999994</v>
      </c>
      <c r="AY5" s="7">
        <f t="shared" si="13"/>
        <v>8.630592</v>
      </c>
      <c r="AZ5" s="10">
        <f t="shared" si="14"/>
        <v>36888</v>
      </c>
      <c r="BA5" s="2">
        <f t="shared" si="15"/>
        <v>1562.2918539959999</v>
      </c>
      <c r="BB5" s="2">
        <f t="shared" si="5"/>
        <v>8395.7088000000003</v>
      </c>
      <c r="BC5" s="1">
        <v>1</v>
      </c>
    </row>
    <row r="6" spans="1:55" x14ac:dyDescent="0.25">
      <c r="A6" s="13">
        <v>15817</v>
      </c>
      <c r="B6" s="13">
        <v>27086</v>
      </c>
      <c r="C6" s="13">
        <v>27085</v>
      </c>
      <c r="D6" s="13" t="s">
        <v>85</v>
      </c>
      <c r="E6" s="13">
        <v>1</v>
      </c>
      <c r="F6" s="13">
        <v>417</v>
      </c>
      <c r="G6" s="13">
        <v>0.23243</v>
      </c>
      <c r="H6" s="13">
        <v>17</v>
      </c>
      <c r="I6" s="13" t="s">
        <v>86</v>
      </c>
      <c r="J6" s="13">
        <v>589</v>
      </c>
      <c r="K6" s="13">
        <v>0.23243</v>
      </c>
      <c r="L6" s="13">
        <v>111.3993</v>
      </c>
      <c r="M6" s="13">
        <v>1.719E-2</v>
      </c>
      <c r="N6" s="13">
        <v>176.49651</v>
      </c>
      <c r="O6" s="13">
        <v>28.24</v>
      </c>
      <c r="P6" s="13">
        <v>217.69282999999999</v>
      </c>
      <c r="Q6" s="13">
        <v>9.2399999999999996E-2</v>
      </c>
      <c r="R6" s="13">
        <v>391.01159999999999</v>
      </c>
      <c r="S6" s="13">
        <v>27.83</v>
      </c>
      <c r="T6" s="13">
        <v>181.88463999999999</v>
      </c>
      <c r="U6" s="13">
        <v>5.1470000000000002E-2</v>
      </c>
      <c r="V6" s="13">
        <v>378.68121000000002</v>
      </c>
      <c r="W6" s="13">
        <v>28.16</v>
      </c>
      <c r="X6" s="13">
        <v>75.324550000000002</v>
      </c>
      <c r="Y6" s="13">
        <v>4.2630000000000001E-2</v>
      </c>
      <c r="Z6" s="13">
        <v>231.29114999999999</v>
      </c>
      <c r="AA6" s="13">
        <v>28.13</v>
      </c>
      <c r="AB6" s="13">
        <v>586.30133000000001</v>
      </c>
      <c r="AC6" s="13">
        <v>136.27402000000001</v>
      </c>
      <c r="AD6" s="13">
        <v>1177.48047</v>
      </c>
      <c r="AE6" s="13">
        <v>4.8586400000000003</v>
      </c>
      <c r="AF6" s="13">
        <v>36</v>
      </c>
      <c r="AK6" s="30"/>
      <c r="AL6" s="29"/>
      <c r="AM6" s="5">
        <f t="shared" si="6"/>
        <v>0.23243</v>
      </c>
      <c r="AN6" s="14">
        <f t="shared" si="7"/>
        <v>36</v>
      </c>
      <c r="AO6" s="14">
        <f t="shared" si="8"/>
        <v>8.3674800000000005</v>
      </c>
      <c r="AP6" s="10">
        <f t="shared" si="9"/>
        <v>1767</v>
      </c>
      <c r="AQ6" s="7">
        <f t="shared" si="0"/>
        <v>17.507685156499999</v>
      </c>
      <c r="AR6" s="7">
        <f t="shared" si="1"/>
        <v>410.70380999999998</v>
      </c>
      <c r="AS6" s="7">
        <f t="shared" si="2"/>
        <v>6.5382558999999993</v>
      </c>
      <c r="AT6" s="13">
        <f t="shared" si="10"/>
        <v>2356</v>
      </c>
      <c r="AU6" s="7">
        <f t="shared" si="3"/>
        <v>50.598344476899996</v>
      </c>
      <c r="AV6" s="7">
        <f t="shared" si="4"/>
        <v>547.60508000000004</v>
      </c>
      <c r="AW6" s="7">
        <f t="shared" si="11"/>
        <v>6.4685268999999996</v>
      </c>
      <c r="AX6" s="7">
        <f t="shared" si="12"/>
        <v>6.5452288000000003</v>
      </c>
      <c r="AY6" s="7">
        <f t="shared" si="13"/>
        <v>6.5638231999999999</v>
      </c>
      <c r="AZ6" s="10">
        <f t="shared" si="14"/>
        <v>14136</v>
      </c>
      <c r="BA6" s="2">
        <f t="shared" si="15"/>
        <v>136.27401813189999</v>
      </c>
      <c r="BB6" s="2">
        <f t="shared" si="5"/>
        <v>3285.6304799999998</v>
      </c>
      <c r="BC6" s="1">
        <v>1</v>
      </c>
    </row>
    <row r="7" spans="1:55" x14ac:dyDescent="0.25">
      <c r="A7" s="13">
        <v>38655</v>
      </c>
      <c r="B7" s="13">
        <v>39752</v>
      </c>
      <c r="C7" s="13">
        <v>21833</v>
      </c>
      <c r="D7" s="13" t="s">
        <v>83</v>
      </c>
      <c r="E7" s="13">
        <v>2</v>
      </c>
      <c r="F7" s="13">
        <v>111</v>
      </c>
      <c r="G7" s="13">
        <v>0.32362000000000002</v>
      </c>
      <c r="H7" s="13">
        <v>11</v>
      </c>
      <c r="I7" s="13" t="s">
        <v>84</v>
      </c>
      <c r="J7" s="13">
        <v>1537</v>
      </c>
      <c r="K7" s="13">
        <v>0.64724000000000004</v>
      </c>
      <c r="L7" s="13">
        <v>1181.3912399999999</v>
      </c>
      <c r="M7" s="13">
        <v>6.9879999999999998E-2</v>
      </c>
      <c r="N7" s="13">
        <v>2741.42407</v>
      </c>
      <c r="O7" s="13">
        <v>39.520000000000003</v>
      </c>
      <c r="P7" s="13">
        <v>1925.00305</v>
      </c>
      <c r="Q7" s="13">
        <v>0.31311</v>
      </c>
      <c r="R7" s="13">
        <v>3625.6977499999998</v>
      </c>
      <c r="S7" s="13">
        <v>37.58</v>
      </c>
      <c r="T7" s="13">
        <v>2481.88672</v>
      </c>
      <c r="U7" s="13">
        <v>0.26912999999999998</v>
      </c>
      <c r="V7" s="13">
        <v>4466.2587899999999</v>
      </c>
      <c r="W7" s="13">
        <v>39.21</v>
      </c>
      <c r="X7" s="13">
        <v>1062.1828599999999</v>
      </c>
      <c r="Y7" s="13">
        <v>0.23036000000000001</v>
      </c>
      <c r="Z7" s="13">
        <v>2137.4958499999998</v>
      </c>
      <c r="AA7" s="13">
        <v>39.049999999999997</v>
      </c>
      <c r="AB7" s="13">
        <v>6650.4638699999996</v>
      </c>
      <c r="AC7" s="13">
        <v>2152.2231400000001</v>
      </c>
      <c r="AD7" s="13">
        <v>12970.87695</v>
      </c>
      <c r="AE7" s="13">
        <v>55.538209999999999</v>
      </c>
      <c r="AF7" s="13">
        <v>45</v>
      </c>
      <c r="AK7" s="30"/>
      <c r="AL7" s="29"/>
      <c r="AM7" s="5">
        <f t="shared" si="6"/>
        <v>0.32362000000000002</v>
      </c>
      <c r="AN7" s="14">
        <f t="shared" si="7"/>
        <v>45</v>
      </c>
      <c r="AO7" s="14">
        <f t="shared" si="8"/>
        <v>14.562900000000001</v>
      </c>
      <c r="AP7" s="10">
        <f t="shared" si="9"/>
        <v>4611</v>
      </c>
      <c r="AQ7" s="7">
        <f t="shared" si="0"/>
        <v>343.74361715319998</v>
      </c>
      <c r="AR7" s="7">
        <f t="shared" si="1"/>
        <v>1492.21182</v>
      </c>
      <c r="AS7" s="7">
        <f t="shared" si="2"/>
        <v>12.637361</v>
      </c>
      <c r="AT7" s="13">
        <f t="shared" si="10"/>
        <v>6148</v>
      </c>
      <c r="AU7" s="7">
        <f t="shared" si="3"/>
        <v>622.96948704100009</v>
      </c>
      <c r="AV7" s="7">
        <f t="shared" si="4"/>
        <v>1989.6157600000001</v>
      </c>
      <c r="AW7" s="7">
        <f t="shared" si="11"/>
        <v>12.161639600000001</v>
      </c>
      <c r="AX7" s="7">
        <f t="shared" si="12"/>
        <v>12.689140200000001</v>
      </c>
      <c r="AY7" s="7">
        <f t="shared" si="13"/>
        <v>12.789462400000001</v>
      </c>
      <c r="AZ7" s="10">
        <f t="shared" si="14"/>
        <v>36888</v>
      </c>
      <c r="BA7" s="2">
        <f t="shared" si="15"/>
        <v>2152.2231176094001</v>
      </c>
      <c r="BB7" s="2">
        <f t="shared" si="5"/>
        <v>11937.69456</v>
      </c>
      <c r="BC7" s="1">
        <v>1</v>
      </c>
    </row>
    <row r="8" spans="1:55" x14ac:dyDescent="0.25">
      <c r="A8" s="13">
        <v>38656</v>
      </c>
      <c r="B8" s="13">
        <v>39752</v>
      </c>
      <c r="C8" s="13">
        <v>27085</v>
      </c>
      <c r="D8" s="13" t="s">
        <v>87</v>
      </c>
      <c r="E8" s="13">
        <v>2</v>
      </c>
      <c r="F8" s="13">
        <v>111</v>
      </c>
      <c r="G8" s="13">
        <v>0.19034000000000001</v>
      </c>
      <c r="H8" s="13">
        <v>11</v>
      </c>
      <c r="I8" s="13" t="s">
        <v>84</v>
      </c>
      <c r="J8" s="13">
        <v>1537</v>
      </c>
      <c r="K8" s="13">
        <v>0.38068000000000002</v>
      </c>
      <c r="L8" s="13">
        <v>1560.03296</v>
      </c>
      <c r="M8" s="13">
        <v>9.2270000000000005E-2</v>
      </c>
      <c r="N8" s="13">
        <v>2741.42407</v>
      </c>
      <c r="O8" s="13">
        <v>37.93</v>
      </c>
      <c r="P8" s="13">
        <v>1700.6947</v>
      </c>
      <c r="Q8" s="13">
        <v>0.27662999999999999</v>
      </c>
      <c r="R8" s="13">
        <v>3625.6977499999998</v>
      </c>
      <c r="S8" s="13">
        <v>36.659999999999997</v>
      </c>
      <c r="T8" s="13">
        <v>1984.37183</v>
      </c>
      <c r="U8" s="13">
        <v>0.21518000000000001</v>
      </c>
      <c r="V8" s="13">
        <v>4466.2587899999999</v>
      </c>
      <c r="W8" s="13">
        <v>37.71</v>
      </c>
      <c r="X8" s="13">
        <v>1075.3129899999999</v>
      </c>
      <c r="Y8" s="13">
        <v>0.23321</v>
      </c>
      <c r="Z8" s="13">
        <v>2137.4958499999998</v>
      </c>
      <c r="AA8" s="13">
        <v>37.4</v>
      </c>
      <c r="AB8" s="13">
        <v>6320.4125999999997</v>
      </c>
      <c r="AC8" s="13">
        <v>1203.0273400000001</v>
      </c>
      <c r="AD8" s="13">
        <v>12970.87695</v>
      </c>
      <c r="AE8" s="13">
        <v>32.147260000000003</v>
      </c>
      <c r="AF8" s="13">
        <v>45</v>
      </c>
      <c r="AK8" s="30"/>
      <c r="AL8" s="29"/>
      <c r="AM8" s="5">
        <f t="shared" si="6"/>
        <v>0.19034000000000001</v>
      </c>
      <c r="AN8" s="14">
        <f t="shared" si="7"/>
        <v>45</v>
      </c>
      <c r="AO8" s="14">
        <f t="shared" si="8"/>
        <v>8.5653000000000006</v>
      </c>
      <c r="AP8" s="10">
        <f t="shared" si="9"/>
        <v>4611</v>
      </c>
      <c r="AQ8" s="7">
        <f t="shared" si="0"/>
        <v>204.67507451659998</v>
      </c>
      <c r="AR8" s="7">
        <f t="shared" si="1"/>
        <v>877.65773999999999</v>
      </c>
      <c r="AS8" s="7">
        <f t="shared" si="2"/>
        <v>7.118716</v>
      </c>
      <c r="AT8" s="13">
        <f t="shared" si="10"/>
        <v>6148</v>
      </c>
      <c r="AU8" s="7">
        <f t="shared" si="3"/>
        <v>323.71022919800004</v>
      </c>
      <c r="AV8" s="7">
        <f t="shared" si="4"/>
        <v>1170.2103200000001</v>
      </c>
      <c r="AW8" s="7">
        <f t="shared" si="11"/>
        <v>6.9778643999999996</v>
      </c>
      <c r="AX8" s="7">
        <f t="shared" si="12"/>
        <v>7.1777214000000003</v>
      </c>
      <c r="AY8" s="7">
        <f t="shared" si="13"/>
        <v>7.2195962000000007</v>
      </c>
      <c r="AZ8" s="10">
        <f t="shared" si="14"/>
        <v>36888</v>
      </c>
      <c r="BA8" s="2">
        <f t="shared" si="15"/>
        <v>1203.0273342840001</v>
      </c>
      <c r="BB8" s="2">
        <f t="shared" si="5"/>
        <v>7021.2619199999999</v>
      </c>
      <c r="BC8" s="1">
        <v>1</v>
      </c>
    </row>
    <row r="9" spans="1:55" x14ac:dyDescent="0.25">
      <c r="A9" s="13">
        <v>41061</v>
      </c>
      <c r="B9" s="13">
        <v>41080</v>
      </c>
      <c r="C9" s="13">
        <v>27085</v>
      </c>
      <c r="D9" s="13" t="s">
        <v>88</v>
      </c>
      <c r="E9" s="13">
        <v>2</v>
      </c>
      <c r="F9" s="13">
        <v>411</v>
      </c>
      <c r="G9" s="13">
        <v>0.2276</v>
      </c>
      <c r="H9" s="13">
        <v>11</v>
      </c>
      <c r="I9" s="13" t="s">
        <v>89</v>
      </c>
      <c r="J9" s="13">
        <v>1537</v>
      </c>
      <c r="K9" s="13">
        <v>0.45519999999999999</v>
      </c>
      <c r="L9" s="13">
        <v>1240.5029300000001</v>
      </c>
      <c r="M9" s="13">
        <v>7.3370000000000005E-2</v>
      </c>
      <c r="N9" s="13">
        <v>2905.9497099999999</v>
      </c>
      <c r="O9" s="13">
        <v>37.96</v>
      </c>
      <c r="P9" s="13">
        <v>2080.5974099999999</v>
      </c>
      <c r="Q9" s="13">
        <v>0.33842</v>
      </c>
      <c r="R9" s="13">
        <v>3981.2607400000002</v>
      </c>
      <c r="S9" s="13">
        <v>35.26</v>
      </c>
      <c r="T9" s="13">
        <v>2668.4050299999999</v>
      </c>
      <c r="U9" s="13">
        <v>0.28935</v>
      </c>
      <c r="V9" s="13">
        <v>4824.3833000000004</v>
      </c>
      <c r="W9" s="13">
        <v>37.549999999999997</v>
      </c>
      <c r="X9" s="13">
        <v>1209.6231700000001</v>
      </c>
      <c r="Y9" s="13">
        <v>0.26233000000000001</v>
      </c>
      <c r="Z9" s="13">
        <v>2351.7346200000002</v>
      </c>
      <c r="AA9" s="13">
        <v>37.28</v>
      </c>
      <c r="AB9" s="13">
        <v>7199.12842</v>
      </c>
      <c r="AC9" s="13">
        <v>1638.52161</v>
      </c>
      <c r="AD9" s="13">
        <v>14063.32813</v>
      </c>
      <c r="AE9" s="13">
        <v>44.426650000000002</v>
      </c>
      <c r="AF9" s="13">
        <v>45</v>
      </c>
      <c r="AK9" s="30"/>
      <c r="AL9" s="29"/>
      <c r="AM9" s="5">
        <f t="shared" si="6"/>
        <v>0.2276</v>
      </c>
      <c r="AN9" s="14">
        <f t="shared" si="7"/>
        <v>45</v>
      </c>
      <c r="AO9" s="14">
        <f t="shared" si="8"/>
        <v>10.241999999999999</v>
      </c>
      <c r="AP9" s="10">
        <f t="shared" si="9"/>
        <v>4611</v>
      </c>
      <c r="AQ9" s="7">
        <f t="shared" si="0"/>
        <v>275.31023349200001</v>
      </c>
      <c r="AR9" s="7">
        <f t="shared" si="1"/>
        <v>1049.4636</v>
      </c>
      <c r="AS9" s="7">
        <f t="shared" si="2"/>
        <v>8.484928</v>
      </c>
      <c r="AT9" s="13">
        <f t="shared" si="10"/>
        <v>6148</v>
      </c>
      <c r="AU9" s="7">
        <f t="shared" si="3"/>
        <v>473.54397051599994</v>
      </c>
      <c r="AV9" s="7">
        <f t="shared" si="4"/>
        <v>1399.2847999999999</v>
      </c>
      <c r="AW9" s="7">
        <f t="shared" si="11"/>
        <v>8.0251760000000001</v>
      </c>
      <c r="AX9" s="7">
        <f t="shared" si="12"/>
        <v>8.5463799999999992</v>
      </c>
      <c r="AY9" s="7">
        <f t="shared" si="13"/>
        <v>8.6396960000000007</v>
      </c>
      <c r="AZ9" s="10">
        <f t="shared" si="14"/>
        <v>36888</v>
      </c>
      <c r="BA9" s="2">
        <f t="shared" si="15"/>
        <v>1638.5216283919999</v>
      </c>
      <c r="BB9" s="2">
        <f t="shared" si="5"/>
        <v>8395.7088000000003</v>
      </c>
      <c r="BC9" s="1">
        <v>1</v>
      </c>
    </row>
    <row r="10" spans="1:55" x14ac:dyDescent="0.25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25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25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9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5274</v>
      </c>
      <c r="B2" s="13">
        <v>21833</v>
      </c>
      <c r="C2" s="13">
        <v>39752</v>
      </c>
      <c r="D2" s="13" t="s">
        <v>83</v>
      </c>
      <c r="E2" s="13">
        <v>2</v>
      </c>
      <c r="F2" s="13">
        <v>111</v>
      </c>
      <c r="G2" s="13">
        <v>0.32362000000000002</v>
      </c>
      <c r="H2" s="13">
        <v>11</v>
      </c>
      <c r="I2" s="13" t="s">
        <v>84</v>
      </c>
      <c r="J2" s="13">
        <v>12750</v>
      </c>
      <c r="K2" s="13">
        <v>1537</v>
      </c>
      <c r="L2" s="13">
        <v>0.64724000000000004</v>
      </c>
      <c r="M2" s="13">
        <v>1725.8481400000001</v>
      </c>
      <c r="N2" s="13">
        <v>0.10208</v>
      </c>
      <c r="O2" s="13">
        <v>3133.2592800000002</v>
      </c>
      <c r="P2" s="13">
        <v>39.479999999999997</v>
      </c>
      <c r="Q2" s="13">
        <v>1757.26917</v>
      </c>
      <c r="R2" s="13">
        <v>0.28582999999999997</v>
      </c>
      <c r="S2" s="13">
        <v>4400.4033200000003</v>
      </c>
      <c r="T2" s="13">
        <v>38.33</v>
      </c>
      <c r="U2" s="13">
        <v>1974.92822</v>
      </c>
      <c r="V2" s="13">
        <v>0.21415000000000001</v>
      </c>
      <c r="W2" s="13">
        <v>4860.3095700000003</v>
      </c>
      <c r="X2" s="13">
        <v>39.31</v>
      </c>
      <c r="Y2" s="13">
        <v>1373.0873999999999</v>
      </c>
      <c r="Z2" s="13">
        <v>0.29779</v>
      </c>
      <c r="AA2" s="13">
        <v>3181.0397899999998</v>
      </c>
      <c r="AB2" s="13">
        <v>38.79</v>
      </c>
      <c r="AC2" s="13">
        <v>6831.1328100000001</v>
      </c>
      <c r="AD2" s="13">
        <v>2210.6911599999999</v>
      </c>
      <c r="AE2" s="13">
        <v>15575.01172</v>
      </c>
      <c r="AF2" s="13">
        <v>56.697609999999997</v>
      </c>
      <c r="AG2" s="13">
        <v>45</v>
      </c>
      <c r="AL2" s="29"/>
      <c r="AM2" s="5">
        <f t="shared" ref="AM2:AM22" si="0">G2</f>
        <v>0.32362000000000002</v>
      </c>
      <c r="AN2" s="14">
        <f>AG2</f>
        <v>45</v>
      </c>
      <c r="AO2" s="14">
        <f>AN2*AM2</f>
        <v>14.562900000000001</v>
      </c>
      <c r="AP2" s="10">
        <f>K2*3</f>
        <v>4611</v>
      </c>
      <c r="AQ2" s="7">
        <f t="shared" ref="AQ2:AQ22" si="1">AM2*Y2</f>
        <v>444.35854438799998</v>
      </c>
      <c r="AR2" s="7">
        <f>AM2*AP2</f>
        <v>1492.21182</v>
      </c>
      <c r="AS2" s="7">
        <f t="shared" ref="AS2:AS22" si="2">AM2*AB2</f>
        <v>12.553219800000001</v>
      </c>
      <c r="AT2" s="13">
        <f>K2*4</f>
        <v>6148</v>
      </c>
      <c r="AU2" s="7">
        <f t="shared" ref="AU2:AU22" si="3">AM2*Q2</f>
        <v>568.68744879540009</v>
      </c>
      <c r="AV2" s="7">
        <f>AM2*AT2</f>
        <v>1989.6157600000001</v>
      </c>
      <c r="AW2" s="7">
        <f t="shared" ref="AW2:AW22" si="4">AM2*T2</f>
        <v>12.4043546</v>
      </c>
      <c r="AX2" s="7">
        <f>X2*AM2</f>
        <v>12.721502200000002</v>
      </c>
      <c r="AY2" s="7">
        <f>P2*AM2</f>
        <v>12.7765176</v>
      </c>
      <c r="AZ2" s="10">
        <f>K2*24</f>
        <v>36888</v>
      </c>
      <c r="BA2" s="2">
        <f t="shared" ref="BA2:BA22" si="5">AC2*AM2</f>
        <v>2210.6911999722001</v>
      </c>
      <c r="BB2" s="2">
        <f>AZ2*AM2</f>
        <v>11937.69456</v>
      </c>
      <c r="BC2" s="13">
        <v>1</v>
      </c>
    </row>
    <row r="3" spans="1:55" x14ac:dyDescent="0.25">
      <c r="A3" s="13">
        <v>16397</v>
      </c>
      <c r="B3" s="13">
        <v>27085</v>
      </c>
      <c r="C3" s="13">
        <v>27086</v>
      </c>
      <c r="D3" s="13" t="s">
        <v>85</v>
      </c>
      <c r="E3" s="13">
        <v>1</v>
      </c>
      <c r="F3" s="13">
        <v>417</v>
      </c>
      <c r="G3" s="13">
        <v>0.23243</v>
      </c>
      <c r="H3" s="13">
        <v>17</v>
      </c>
      <c r="I3" s="13" t="s">
        <v>86</v>
      </c>
      <c r="J3" s="13">
        <v>4450</v>
      </c>
      <c r="K3" s="13">
        <v>589</v>
      </c>
      <c r="L3" s="13">
        <v>0.23243</v>
      </c>
      <c r="M3" s="13">
        <v>19.3782</v>
      </c>
      <c r="N3" s="13">
        <v>2.99E-3</v>
      </c>
      <c r="O3" s="13">
        <v>39.710599999999999</v>
      </c>
      <c r="P3" s="13">
        <v>28.27</v>
      </c>
      <c r="Q3" s="13">
        <v>42.423200000000001</v>
      </c>
      <c r="R3" s="13">
        <v>1.8010000000000002E-2</v>
      </c>
      <c r="S3" s="13">
        <v>75.119020000000006</v>
      </c>
      <c r="T3" s="13">
        <v>28.19</v>
      </c>
      <c r="U3" s="13">
        <v>32.715609999999998</v>
      </c>
      <c r="V3" s="13">
        <v>9.2599999999999991E-3</v>
      </c>
      <c r="W3" s="13">
        <v>73.143420000000006</v>
      </c>
      <c r="X3" s="13">
        <v>28.25</v>
      </c>
      <c r="Y3" s="13">
        <v>12.03721</v>
      </c>
      <c r="Z3" s="13">
        <v>6.8100000000000001E-3</v>
      </c>
      <c r="AA3" s="13">
        <v>34.642020000000002</v>
      </c>
      <c r="AB3" s="13">
        <v>28.25</v>
      </c>
      <c r="AC3" s="13">
        <v>106.55421</v>
      </c>
      <c r="AD3" s="13">
        <v>24.766400000000001</v>
      </c>
      <c r="AE3" s="13">
        <v>222.61507</v>
      </c>
      <c r="AF3" s="13">
        <v>0.87731999999999999</v>
      </c>
      <c r="AG3" s="13">
        <v>36</v>
      </c>
      <c r="AL3" s="29"/>
      <c r="AM3" s="5">
        <f t="shared" si="0"/>
        <v>0.23243</v>
      </c>
      <c r="AN3" s="14">
        <f t="shared" ref="AN3:AN13" si="6">AG3</f>
        <v>36</v>
      </c>
      <c r="AO3" s="14">
        <f t="shared" ref="AO3:AO13" si="7">AN3*AM3</f>
        <v>8.3674800000000005</v>
      </c>
      <c r="AP3" s="10">
        <f t="shared" ref="AP3:AP13" si="8">K3*3</f>
        <v>1767</v>
      </c>
      <c r="AQ3" s="7">
        <f t="shared" si="1"/>
        <v>2.7978087202999999</v>
      </c>
      <c r="AR3" s="7">
        <f t="shared" ref="AR3:AR13" si="9">AM3*AP3</f>
        <v>410.70380999999998</v>
      </c>
      <c r="AS3" s="7">
        <f t="shared" si="2"/>
        <v>6.5661474999999996</v>
      </c>
      <c r="AT3" s="13">
        <f t="shared" ref="AT3:AT22" si="10">K3*4</f>
        <v>2356</v>
      </c>
      <c r="AU3" s="7">
        <f t="shared" si="3"/>
        <v>9.860424376000001</v>
      </c>
      <c r="AV3" s="7">
        <f t="shared" ref="AV3:AV13" si="11">AM3*AT3</f>
        <v>547.60508000000004</v>
      </c>
      <c r="AW3" s="7">
        <f t="shared" si="4"/>
        <v>6.5522017000000004</v>
      </c>
      <c r="AX3" s="7">
        <f t="shared" ref="AX3:AX22" si="12">X3*AM3</f>
        <v>6.5661474999999996</v>
      </c>
      <c r="AY3" s="7">
        <f t="shared" ref="AY3:AY22" si="13">P3*AM3</f>
        <v>6.5707960999999999</v>
      </c>
      <c r="AZ3" s="10">
        <f t="shared" ref="AZ3:AZ22" si="14">K3*24</f>
        <v>14136</v>
      </c>
      <c r="BA3" s="2">
        <f t="shared" si="5"/>
        <v>24.7663950303</v>
      </c>
      <c r="BB3" s="2">
        <f t="shared" ref="BB3:BB13" si="15">AZ3*AM3</f>
        <v>3285.6304799999998</v>
      </c>
      <c r="BC3" s="13">
        <v>1</v>
      </c>
    </row>
    <row r="4" spans="1:55" x14ac:dyDescent="0.25">
      <c r="A4" s="13">
        <v>16398</v>
      </c>
      <c r="B4" s="13">
        <v>27085</v>
      </c>
      <c r="C4" s="13">
        <v>39752</v>
      </c>
      <c r="D4" s="13" t="s">
        <v>87</v>
      </c>
      <c r="E4" s="13">
        <v>2</v>
      </c>
      <c r="F4" s="13">
        <v>111</v>
      </c>
      <c r="G4" s="13">
        <v>0.19034000000000001</v>
      </c>
      <c r="H4" s="13">
        <v>11</v>
      </c>
      <c r="I4" s="13" t="s">
        <v>84</v>
      </c>
      <c r="J4" s="13">
        <v>12750</v>
      </c>
      <c r="K4" s="13">
        <v>1537</v>
      </c>
      <c r="L4" s="13">
        <v>0.38068000000000002</v>
      </c>
      <c r="M4" s="13">
        <v>1460.2106900000001</v>
      </c>
      <c r="N4" s="13">
        <v>8.6370000000000002E-2</v>
      </c>
      <c r="O4" s="13">
        <v>3329.1247600000002</v>
      </c>
      <c r="P4" s="13">
        <v>37.94</v>
      </c>
      <c r="Q4" s="13">
        <v>2783.99487</v>
      </c>
      <c r="R4" s="13">
        <v>0.45283000000000001</v>
      </c>
      <c r="S4" s="13">
        <v>4814.4570299999996</v>
      </c>
      <c r="T4" s="13">
        <v>27.27</v>
      </c>
      <c r="U4" s="13">
        <v>3056.8027299999999</v>
      </c>
      <c r="V4" s="13">
        <v>0.33146999999999999</v>
      </c>
      <c r="W4" s="13">
        <v>5258.9794899999997</v>
      </c>
      <c r="X4" s="13">
        <v>37.450000000000003</v>
      </c>
      <c r="Y4" s="13">
        <v>1946.68164</v>
      </c>
      <c r="Z4" s="13">
        <v>0.42218</v>
      </c>
      <c r="AA4" s="13">
        <v>3400.2243699999999</v>
      </c>
      <c r="AB4" s="13">
        <v>35.64</v>
      </c>
      <c r="AC4" s="13">
        <v>9247.6894499999999</v>
      </c>
      <c r="AD4" s="13">
        <v>1760.20532</v>
      </c>
      <c r="AE4" s="13">
        <v>16802.785159999999</v>
      </c>
      <c r="AF4" s="13">
        <v>52.69023</v>
      </c>
      <c r="AG4" s="13">
        <v>45</v>
      </c>
      <c r="AL4" s="29"/>
      <c r="AM4" s="5">
        <f t="shared" si="0"/>
        <v>0.19034000000000001</v>
      </c>
      <c r="AN4" s="14">
        <f t="shared" si="6"/>
        <v>45</v>
      </c>
      <c r="AO4" s="14">
        <f t="shared" si="7"/>
        <v>8.5653000000000006</v>
      </c>
      <c r="AP4" s="10">
        <f t="shared" si="8"/>
        <v>4611</v>
      </c>
      <c r="AQ4" s="7">
        <f t="shared" si="1"/>
        <v>370.53138335760002</v>
      </c>
      <c r="AR4" s="7">
        <f t="shared" si="9"/>
        <v>877.65773999999999</v>
      </c>
      <c r="AS4" s="7">
        <f t="shared" si="2"/>
        <v>6.7837176000000001</v>
      </c>
      <c r="AT4" s="13">
        <f t="shared" si="10"/>
        <v>6148</v>
      </c>
      <c r="AU4" s="7">
        <f t="shared" si="3"/>
        <v>529.90558355580004</v>
      </c>
      <c r="AV4" s="7">
        <f t="shared" si="11"/>
        <v>1170.2103200000001</v>
      </c>
      <c r="AW4" s="7">
        <f t="shared" si="4"/>
        <v>5.1905717999999998</v>
      </c>
      <c r="AX4" s="7">
        <f t="shared" si="12"/>
        <v>7.1282330000000007</v>
      </c>
      <c r="AY4" s="7">
        <f t="shared" si="13"/>
        <v>7.2214995999999996</v>
      </c>
      <c r="AZ4" s="10">
        <f t="shared" si="14"/>
        <v>36888</v>
      </c>
      <c r="BA4" s="2">
        <f t="shared" si="5"/>
        <v>1760.2052099130001</v>
      </c>
      <c r="BB4" s="2">
        <f t="shared" si="15"/>
        <v>7021.2619199999999</v>
      </c>
      <c r="BC4" s="13">
        <v>1</v>
      </c>
    </row>
    <row r="5" spans="1:55" x14ac:dyDescent="0.25">
      <c r="A5" s="13">
        <v>16399</v>
      </c>
      <c r="B5" s="13">
        <v>27085</v>
      </c>
      <c r="C5" s="13">
        <v>41080</v>
      </c>
      <c r="D5" s="13" t="s">
        <v>88</v>
      </c>
      <c r="E5" s="13">
        <v>2</v>
      </c>
      <c r="F5" s="13">
        <v>411</v>
      </c>
      <c r="G5" s="13">
        <v>0.2276</v>
      </c>
      <c r="H5" s="13">
        <v>11</v>
      </c>
      <c r="I5" s="13" t="s">
        <v>89</v>
      </c>
      <c r="J5" s="13">
        <v>12750</v>
      </c>
      <c r="K5" s="13">
        <v>1537</v>
      </c>
      <c r="L5" s="13">
        <v>0.45519999999999999</v>
      </c>
      <c r="M5" s="13">
        <v>1858.6144999999999</v>
      </c>
      <c r="N5" s="13">
        <v>0.10993</v>
      </c>
      <c r="O5" s="13">
        <v>3307.5715300000002</v>
      </c>
      <c r="P5" s="13">
        <v>37.9</v>
      </c>
      <c r="Q5" s="13">
        <v>2013.37988</v>
      </c>
      <c r="R5" s="13">
        <v>0.32749</v>
      </c>
      <c r="S5" s="13">
        <v>4790.0200199999999</v>
      </c>
      <c r="T5" s="13">
        <v>35.46</v>
      </c>
      <c r="U5" s="13">
        <v>2189.85376</v>
      </c>
      <c r="V5" s="13">
        <v>0.23746</v>
      </c>
      <c r="W5" s="13">
        <v>5226.6210899999996</v>
      </c>
      <c r="X5" s="13">
        <v>37.67</v>
      </c>
      <c r="Y5" s="13">
        <v>1451.9544699999999</v>
      </c>
      <c r="Z5" s="13">
        <v>0.31489</v>
      </c>
      <c r="AA5" s="13">
        <v>3386.4802199999999</v>
      </c>
      <c r="AB5" s="13">
        <v>37.01</v>
      </c>
      <c r="AC5" s="13">
        <v>7513.8027300000003</v>
      </c>
      <c r="AD5" s="13">
        <v>1710.14148</v>
      </c>
      <c r="AE5" s="13">
        <v>16710.693360000001</v>
      </c>
      <c r="AF5" s="13">
        <v>46.244419999999998</v>
      </c>
      <c r="AG5" s="13">
        <v>45</v>
      </c>
      <c r="AL5" s="29"/>
      <c r="AM5" s="5">
        <f t="shared" si="0"/>
        <v>0.2276</v>
      </c>
      <c r="AN5" s="14">
        <f t="shared" si="6"/>
        <v>45</v>
      </c>
      <c r="AO5" s="14">
        <f t="shared" si="7"/>
        <v>10.241999999999999</v>
      </c>
      <c r="AP5" s="10">
        <f t="shared" si="8"/>
        <v>4611</v>
      </c>
      <c r="AQ5" s="7">
        <f t="shared" si="1"/>
        <v>330.46483737199998</v>
      </c>
      <c r="AR5" s="7">
        <f t="shared" si="9"/>
        <v>1049.4636</v>
      </c>
      <c r="AS5" s="7">
        <f t="shared" si="2"/>
        <v>8.4234759999999991</v>
      </c>
      <c r="AT5" s="13">
        <f t="shared" si="10"/>
        <v>6148</v>
      </c>
      <c r="AU5" s="7">
        <f t="shared" si="3"/>
        <v>458.24526068799997</v>
      </c>
      <c r="AV5" s="7">
        <f t="shared" si="11"/>
        <v>1399.2847999999999</v>
      </c>
      <c r="AW5" s="7">
        <f t="shared" si="4"/>
        <v>8.0706959999999999</v>
      </c>
      <c r="AX5" s="7">
        <f t="shared" si="12"/>
        <v>8.5736919999999994</v>
      </c>
      <c r="AY5" s="7">
        <f t="shared" si="13"/>
        <v>8.6260399999999997</v>
      </c>
      <c r="AZ5" s="10">
        <f t="shared" si="14"/>
        <v>36888</v>
      </c>
      <c r="BA5" s="2">
        <f t="shared" si="5"/>
        <v>1710.141501348</v>
      </c>
      <c r="BB5" s="2">
        <f t="shared" si="15"/>
        <v>8395.7088000000003</v>
      </c>
      <c r="BC5" s="13">
        <v>1</v>
      </c>
    </row>
    <row r="6" spans="1:55" x14ac:dyDescent="0.25">
      <c r="A6" s="13">
        <v>16400</v>
      </c>
      <c r="B6" s="13">
        <v>27086</v>
      </c>
      <c r="C6" s="13">
        <v>27085</v>
      </c>
      <c r="D6" s="13" t="s">
        <v>85</v>
      </c>
      <c r="E6" s="13">
        <v>1</v>
      </c>
      <c r="F6" s="13">
        <v>417</v>
      </c>
      <c r="G6" s="13">
        <v>0.23243</v>
      </c>
      <c r="H6" s="13">
        <v>17</v>
      </c>
      <c r="I6" s="13" t="s">
        <v>86</v>
      </c>
      <c r="J6" s="13">
        <v>4450</v>
      </c>
      <c r="K6" s="13">
        <v>589</v>
      </c>
      <c r="L6" s="13">
        <v>0.23243</v>
      </c>
      <c r="M6" s="13">
        <v>20.3324</v>
      </c>
      <c r="N6" s="13">
        <v>3.14E-3</v>
      </c>
      <c r="O6" s="13">
        <v>39.710599999999999</v>
      </c>
      <c r="P6" s="13">
        <v>28.27</v>
      </c>
      <c r="Q6" s="13">
        <v>32.695819999999998</v>
      </c>
      <c r="R6" s="13">
        <v>1.388E-2</v>
      </c>
      <c r="S6" s="13">
        <v>75.119020000000006</v>
      </c>
      <c r="T6" s="13">
        <v>28.21</v>
      </c>
      <c r="U6" s="13">
        <v>40.427810000000001</v>
      </c>
      <c r="V6" s="13">
        <v>1.1440000000000001E-2</v>
      </c>
      <c r="W6" s="13">
        <v>73.143420000000006</v>
      </c>
      <c r="X6" s="13">
        <v>28.25</v>
      </c>
      <c r="Y6" s="13">
        <v>22.604810000000001</v>
      </c>
      <c r="Z6" s="13">
        <v>1.2789999999999999E-2</v>
      </c>
      <c r="AA6" s="13">
        <v>34.642020000000002</v>
      </c>
      <c r="AB6" s="13">
        <v>28.23</v>
      </c>
      <c r="AC6" s="13">
        <v>116.06085</v>
      </c>
      <c r="AD6" s="13">
        <v>26.976019999999998</v>
      </c>
      <c r="AE6" s="13">
        <v>222.61507</v>
      </c>
      <c r="AF6" s="13">
        <v>0.95530000000000004</v>
      </c>
      <c r="AG6" s="13">
        <v>36</v>
      </c>
      <c r="AH6" s="30"/>
      <c r="AI6" s="30"/>
      <c r="AJ6" s="30"/>
      <c r="AK6" s="30"/>
      <c r="AL6" s="29"/>
      <c r="AM6" s="5">
        <f t="shared" si="0"/>
        <v>0.23243</v>
      </c>
      <c r="AN6" s="14">
        <f t="shared" si="6"/>
        <v>36</v>
      </c>
      <c r="AO6" s="14">
        <f t="shared" si="7"/>
        <v>8.3674800000000005</v>
      </c>
      <c r="AP6" s="10">
        <f t="shared" si="8"/>
        <v>1767</v>
      </c>
      <c r="AQ6" s="7">
        <f t="shared" si="1"/>
        <v>5.2540359883000001</v>
      </c>
      <c r="AR6" s="7">
        <f t="shared" si="9"/>
        <v>410.70380999999998</v>
      </c>
      <c r="AS6" s="7">
        <f t="shared" si="2"/>
        <v>6.5614989000000001</v>
      </c>
      <c r="AT6" s="13">
        <f t="shared" si="10"/>
        <v>2356</v>
      </c>
      <c r="AU6" s="7">
        <f t="shared" si="3"/>
        <v>7.5994894425999995</v>
      </c>
      <c r="AV6" s="7">
        <f t="shared" si="11"/>
        <v>547.60508000000004</v>
      </c>
      <c r="AW6" s="7">
        <f t="shared" si="4"/>
        <v>6.5568502999999998</v>
      </c>
      <c r="AX6" s="7">
        <f t="shared" si="12"/>
        <v>6.5661474999999996</v>
      </c>
      <c r="AY6" s="7">
        <f t="shared" si="13"/>
        <v>6.5707960999999999</v>
      </c>
      <c r="AZ6" s="10">
        <f t="shared" si="14"/>
        <v>14136</v>
      </c>
      <c r="BA6" s="2">
        <f t="shared" si="5"/>
        <v>26.976023365500001</v>
      </c>
      <c r="BB6" s="2">
        <f t="shared" si="15"/>
        <v>3285.6304799999998</v>
      </c>
      <c r="BC6" s="13">
        <v>1</v>
      </c>
    </row>
    <row r="7" spans="1:55" x14ac:dyDescent="0.25">
      <c r="A7" s="13">
        <v>39785</v>
      </c>
      <c r="B7" s="13">
        <v>39752</v>
      </c>
      <c r="C7" s="13">
        <v>21833</v>
      </c>
      <c r="D7" s="13" t="s">
        <v>83</v>
      </c>
      <c r="E7" s="13">
        <v>2</v>
      </c>
      <c r="F7" s="13">
        <v>111</v>
      </c>
      <c r="G7" s="13">
        <v>0.32362000000000002</v>
      </c>
      <c r="H7" s="13">
        <v>11</v>
      </c>
      <c r="I7" s="13" t="s">
        <v>84</v>
      </c>
      <c r="J7" s="13">
        <v>12750</v>
      </c>
      <c r="K7" s="13">
        <v>1537</v>
      </c>
      <c r="L7" s="13">
        <v>0.64724000000000004</v>
      </c>
      <c r="M7" s="13">
        <v>1407.41113</v>
      </c>
      <c r="N7" s="13">
        <v>8.3239999999999995E-2</v>
      </c>
      <c r="O7" s="13">
        <v>3133.2592800000002</v>
      </c>
      <c r="P7" s="13">
        <v>39.51</v>
      </c>
      <c r="Q7" s="13">
        <v>2643.1342800000002</v>
      </c>
      <c r="R7" s="13">
        <v>0.42992000000000002</v>
      </c>
      <c r="S7" s="13">
        <v>4400.4033200000003</v>
      </c>
      <c r="T7" s="13">
        <v>32.729999999999997</v>
      </c>
      <c r="U7" s="13">
        <v>2885.3811000000001</v>
      </c>
      <c r="V7" s="13">
        <v>0.31287999999999999</v>
      </c>
      <c r="W7" s="13">
        <v>4860.3095700000003</v>
      </c>
      <c r="X7" s="13">
        <v>39.119999999999997</v>
      </c>
      <c r="Y7" s="13">
        <v>1807.9525100000001</v>
      </c>
      <c r="Z7" s="13">
        <v>0.3921</v>
      </c>
      <c r="AA7" s="13">
        <v>3181.0397899999998</v>
      </c>
      <c r="AB7" s="13">
        <v>38.24</v>
      </c>
      <c r="AC7" s="13">
        <v>8743.8789099999995</v>
      </c>
      <c r="AD7" s="13">
        <v>2829.69409</v>
      </c>
      <c r="AE7" s="13">
        <v>15575.01172</v>
      </c>
      <c r="AF7" s="13">
        <v>76.831789999999998</v>
      </c>
      <c r="AG7" s="13">
        <v>45</v>
      </c>
      <c r="AH7" s="30"/>
      <c r="AI7" s="30"/>
      <c r="AJ7" s="30"/>
      <c r="AK7" s="30"/>
      <c r="AL7" s="29"/>
      <c r="AM7" s="5">
        <f t="shared" si="0"/>
        <v>0.32362000000000002</v>
      </c>
      <c r="AN7" s="14">
        <f t="shared" si="6"/>
        <v>45</v>
      </c>
      <c r="AO7" s="14">
        <f t="shared" si="7"/>
        <v>14.562900000000001</v>
      </c>
      <c r="AP7" s="10">
        <f t="shared" si="8"/>
        <v>4611</v>
      </c>
      <c r="AQ7" s="7">
        <f t="shared" si="1"/>
        <v>585.08959128620006</v>
      </c>
      <c r="AR7" s="7">
        <f t="shared" si="9"/>
        <v>1492.21182</v>
      </c>
      <c r="AS7" s="7">
        <f t="shared" si="2"/>
        <v>12.375228800000002</v>
      </c>
      <c r="AT7" s="13">
        <f t="shared" si="10"/>
        <v>6148</v>
      </c>
      <c r="AU7" s="7">
        <f t="shared" si="3"/>
        <v>855.37111569360013</v>
      </c>
      <c r="AV7" s="7">
        <f t="shared" si="11"/>
        <v>1989.6157600000001</v>
      </c>
      <c r="AW7" s="7">
        <f t="shared" si="4"/>
        <v>10.592082599999999</v>
      </c>
      <c r="AX7" s="7">
        <f t="shared" si="12"/>
        <v>12.6600144</v>
      </c>
      <c r="AY7" s="7">
        <f t="shared" si="13"/>
        <v>12.7862262</v>
      </c>
      <c r="AZ7" s="10">
        <f t="shared" si="14"/>
        <v>36888</v>
      </c>
      <c r="BA7" s="2">
        <f t="shared" si="5"/>
        <v>2829.6940928541999</v>
      </c>
      <c r="BB7" s="2">
        <f t="shared" si="15"/>
        <v>11937.69456</v>
      </c>
      <c r="BC7" s="13">
        <v>1</v>
      </c>
    </row>
    <row r="8" spans="1:55" x14ac:dyDescent="0.25">
      <c r="A8" s="13">
        <v>39786</v>
      </c>
      <c r="B8" s="13">
        <v>39752</v>
      </c>
      <c r="C8" s="13">
        <v>27085</v>
      </c>
      <c r="D8" s="13" t="s">
        <v>87</v>
      </c>
      <c r="E8" s="13">
        <v>2</v>
      </c>
      <c r="F8" s="13">
        <v>111</v>
      </c>
      <c r="G8" s="13">
        <v>0.19034000000000001</v>
      </c>
      <c r="H8" s="13">
        <v>11</v>
      </c>
      <c r="I8" s="13" t="s">
        <v>84</v>
      </c>
      <c r="J8" s="13">
        <v>12750</v>
      </c>
      <c r="K8" s="13">
        <v>1537</v>
      </c>
      <c r="L8" s="13">
        <v>0.38068000000000002</v>
      </c>
      <c r="M8" s="13">
        <v>1868.9139399999999</v>
      </c>
      <c r="N8" s="13">
        <v>0.11054</v>
      </c>
      <c r="O8" s="13">
        <v>3329.1247600000002</v>
      </c>
      <c r="P8" s="13">
        <v>37.9</v>
      </c>
      <c r="Q8" s="13">
        <v>2030.46228</v>
      </c>
      <c r="R8" s="13">
        <v>0.33026</v>
      </c>
      <c r="S8" s="13">
        <v>4814.4570299999996</v>
      </c>
      <c r="T8" s="13">
        <v>35.409999999999997</v>
      </c>
      <c r="U8" s="13">
        <v>2202.1770000000001</v>
      </c>
      <c r="V8" s="13">
        <v>0.23880000000000001</v>
      </c>
      <c r="W8" s="13">
        <v>5258.9794899999997</v>
      </c>
      <c r="X8" s="13">
        <v>37.659999999999997</v>
      </c>
      <c r="Y8" s="13">
        <v>1453.5426</v>
      </c>
      <c r="Z8" s="13">
        <v>0.31523000000000001</v>
      </c>
      <c r="AA8" s="13">
        <v>3400.2243699999999</v>
      </c>
      <c r="AB8" s="13">
        <v>37.01</v>
      </c>
      <c r="AC8" s="13">
        <v>7555.0956999999999</v>
      </c>
      <c r="AD8" s="13">
        <v>1438.0368699999999</v>
      </c>
      <c r="AE8" s="13">
        <v>16802.785159999999</v>
      </c>
      <c r="AF8" s="13">
        <v>38.906019999999998</v>
      </c>
      <c r="AG8" s="13">
        <v>45</v>
      </c>
      <c r="AH8" s="30"/>
      <c r="AI8" s="30"/>
      <c r="AJ8" s="30"/>
      <c r="AK8" s="30"/>
      <c r="AL8" s="29"/>
      <c r="AM8" s="5">
        <f t="shared" si="0"/>
        <v>0.19034000000000001</v>
      </c>
      <c r="AN8" s="14">
        <f t="shared" si="6"/>
        <v>45</v>
      </c>
      <c r="AO8" s="14">
        <f t="shared" si="7"/>
        <v>8.5653000000000006</v>
      </c>
      <c r="AP8" s="10">
        <f t="shared" si="8"/>
        <v>4611</v>
      </c>
      <c r="AQ8" s="7">
        <f t="shared" si="1"/>
        <v>276.66729848400001</v>
      </c>
      <c r="AR8" s="7">
        <f t="shared" si="9"/>
        <v>877.65773999999999</v>
      </c>
      <c r="AS8" s="7">
        <f t="shared" si="2"/>
        <v>7.0444833999999998</v>
      </c>
      <c r="AT8" s="13">
        <f t="shared" si="10"/>
        <v>6148</v>
      </c>
      <c r="AU8" s="7">
        <f t="shared" si="3"/>
        <v>386.47819037520003</v>
      </c>
      <c r="AV8" s="7">
        <f t="shared" si="11"/>
        <v>1170.2103200000001</v>
      </c>
      <c r="AW8" s="7">
        <f t="shared" si="4"/>
        <v>6.7399393999999999</v>
      </c>
      <c r="AX8" s="7">
        <f t="shared" si="12"/>
        <v>7.1682043999999996</v>
      </c>
      <c r="AY8" s="7">
        <f t="shared" si="13"/>
        <v>7.2138860000000005</v>
      </c>
      <c r="AZ8" s="10">
        <f t="shared" si="14"/>
        <v>36888</v>
      </c>
      <c r="BA8" s="2">
        <f t="shared" si="5"/>
        <v>1438.0369155380001</v>
      </c>
      <c r="BB8" s="2">
        <f t="shared" si="15"/>
        <v>7021.2619199999999</v>
      </c>
      <c r="BC8" s="13">
        <v>1</v>
      </c>
    </row>
    <row r="9" spans="1:55" x14ac:dyDescent="0.25">
      <c r="A9" s="13">
        <v>42240</v>
      </c>
      <c r="B9" s="13">
        <v>41080</v>
      </c>
      <c r="C9" s="13">
        <v>27085</v>
      </c>
      <c r="D9" s="13" t="s">
        <v>88</v>
      </c>
      <c r="E9" s="13">
        <v>2</v>
      </c>
      <c r="F9" s="13">
        <v>411</v>
      </c>
      <c r="G9" s="13">
        <v>0.2276</v>
      </c>
      <c r="H9" s="13">
        <v>11</v>
      </c>
      <c r="I9" s="13" t="s">
        <v>89</v>
      </c>
      <c r="J9" s="13">
        <v>12750</v>
      </c>
      <c r="K9" s="13">
        <v>1537</v>
      </c>
      <c r="L9" s="13">
        <v>0.45519999999999999</v>
      </c>
      <c r="M9" s="13">
        <v>1448.95703</v>
      </c>
      <c r="N9" s="13">
        <v>8.5699999999999998E-2</v>
      </c>
      <c r="O9" s="13">
        <v>3307.5715300000002</v>
      </c>
      <c r="P9" s="13">
        <v>37.94</v>
      </c>
      <c r="Q9" s="13">
        <v>2776.6398899999999</v>
      </c>
      <c r="R9" s="13">
        <v>0.45162999999999998</v>
      </c>
      <c r="S9" s="13">
        <v>4790.0200199999999</v>
      </c>
      <c r="T9" s="13">
        <v>28.26</v>
      </c>
      <c r="U9" s="13">
        <v>3036.7675800000002</v>
      </c>
      <c r="V9" s="13">
        <v>0.32929999999999998</v>
      </c>
      <c r="W9" s="13">
        <v>5226.6210899999996</v>
      </c>
      <c r="X9" s="13">
        <v>37.46</v>
      </c>
      <c r="Y9" s="13">
        <v>1934.5258799999999</v>
      </c>
      <c r="Z9" s="13">
        <v>0.41954999999999998</v>
      </c>
      <c r="AA9" s="13">
        <v>3386.4802199999999</v>
      </c>
      <c r="AB9" s="13">
        <v>35.67</v>
      </c>
      <c r="AC9" s="13">
        <v>9196.8906299999999</v>
      </c>
      <c r="AD9" s="13">
        <v>2093.21216</v>
      </c>
      <c r="AE9" s="13">
        <v>16710.693360000001</v>
      </c>
      <c r="AF9" s="13">
        <v>61.849170000000001</v>
      </c>
      <c r="AG9" s="13">
        <v>45</v>
      </c>
      <c r="AH9" s="30"/>
      <c r="AI9" s="30"/>
      <c r="AJ9" s="30"/>
      <c r="AK9" s="30"/>
      <c r="AL9" s="29"/>
      <c r="AM9" s="5">
        <f t="shared" si="0"/>
        <v>0.2276</v>
      </c>
      <c r="AN9" s="14">
        <f t="shared" si="6"/>
        <v>45</v>
      </c>
      <c r="AO9" s="14">
        <f t="shared" si="7"/>
        <v>10.241999999999999</v>
      </c>
      <c r="AP9" s="10">
        <f t="shared" si="8"/>
        <v>4611</v>
      </c>
      <c r="AQ9" s="7">
        <f t="shared" si="1"/>
        <v>440.29809028799997</v>
      </c>
      <c r="AR9" s="7">
        <f t="shared" si="9"/>
        <v>1049.4636</v>
      </c>
      <c r="AS9" s="7">
        <f t="shared" si="2"/>
        <v>8.1184919999999998</v>
      </c>
      <c r="AT9" s="13">
        <f t="shared" si="10"/>
        <v>6148</v>
      </c>
      <c r="AU9" s="7">
        <f t="shared" si="3"/>
        <v>631.96323896399997</v>
      </c>
      <c r="AV9" s="7">
        <f t="shared" si="11"/>
        <v>1399.2847999999999</v>
      </c>
      <c r="AW9" s="7">
        <f t="shared" si="4"/>
        <v>6.4319760000000006</v>
      </c>
      <c r="AX9" s="7">
        <f t="shared" si="12"/>
        <v>8.5258959999999995</v>
      </c>
      <c r="AY9" s="7">
        <f t="shared" si="13"/>
        <v>8.6351439999999986</v>
      </c>
      <c r="AZ9" s="10">
        <f t="shared" si="14"/>
        <v>36888</v>
      </c>
      <c r="BA9" s="2">
        <f t="shared" si="5"/>
        <v>2093.2123073879998</v>
      </c>
      <c r="BB9" s="2">
        <f t="shared" si="15"/>
        <v>8395.7088000000003</v>
      </c>
      <c r="BC9" s="13">
        <v>1</v>
      </c>
    </row>
    <row r="10" spans="1:55" x14ac:dyDescent="0.25">
      <c r="AG10" s="10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25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9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8081</v>
      </c>
      <c r="B2" s="13">
        <v>21833</v>
      </c>
      <c r="C2" s="13">
        <v>39752</v>
      </c>
      <c r="D2" s="13" t="s">
        <v>83</v>
      </c>
      <c r="E2" s="13">
        <v>2</v>
      </c>
      <c r="F2" s="13">
        <v>111</v>
      </c>
      <c r="G2" s="13">
        <v>0.32362000000000002</v>
      </c>
      <c r="H2" s="13">
        <v>11</v>
      </c>
      <c r="I2" s="13" t="s">
        <v>84</v>
      </c>
      <c r="J2" s="13">
        <v>1537</v>
      </c>
      <c r="K2" s="13">
        <v>45</v>
      </c>
      <c r="L2" s="13">
        <v>0.64724000000000004</v>
      </c>
      <c r="M2" s="13">
        <v>3758.7905300000002</v>
      </c>
      <c r="N2" s="13">
        <v>0.22231999999999999</v>
      </c>
      <c r="O2" s="13">
        <v>6701.7939500000002</v>
      </c>
      <c r="P2" s="13">
        <v>39.29</v>
      </c>
      <c r="Q2" s="13">
        <v>4751.4106400000001</v>
      </c>
      <c r="R2" s="13">
        <v>0.77283999999999997</v>
      </c>
      <c r="S2" s="13">
        <v>9441.7695299999996</v>
      </c>
      <c r="T2" s="13">
        <v>45</v>
      </c>
      <c r="U2" s="13">
        <v>19.79</v>
      </c>
      <c r="V2" s="13">
        <v>3633.1845699999999</v>
      </c>
      <c r="W2" s="13">
        <v>0.39396999999999999</v>
      </c>
      <c r="X2" s="13">
        <v>8641.2168000000001</v>
      </c>
      <c r="Y2" s="13">
        <v>38.94</v>
      </c>
      <c r="Z2" s="13">
        <v>2269.2622099999999</v>
      </c>
      <c r="AA2" s="13">
        <v>0.49214000000000002</v>
      </c>
      <c r="AB2" s="13">
        <v>5605.1679700000004</v>
      </c>
      <c r="AC2" s="13">
        <v>36.049999999999997</v>
      </c>
      <c r="AD2" s="13">
        <v>14412.648440000001</v>
      </c>
      <c r="AE2" s="13">
        <v>4664.2211900000002</v>
      </c>
      <c r="AF2" s="13">
        <v>30389.949219999999</v>
      </c>
      <c r="AG2" s="13">
        <v>159.22398000000001</v>
      </c>
      <c r="AH2" s="13">
        <v>4611</v>
      </c>
      <c r="AI2" s="13">
        <v>9222</v>
      </c>
      <c r="AJ2" s="13">
        <v>6148</v>
      </c>
      <c r="AK2" s="13">
        <v>16907</v>
      </c>
      <c r="AL2" s="29"/>
      <c r="AM2" s="5">
        <f>G2</f>
        <v>0.32362000000000002</v>
      </c>
      <c r="AN2" s="14">
        <f>T2</f>
        <v>45</v>
      </c>
      <c r="AO2" s="14">
        <f>AN2*AM2</f>
        <v>14.562900000000001</v>
      </c>
      <c r="AP2" s="10">
        <f>J2*3</f>
        <v>4611</v>
      </c>
      <c r="AQ2" s="7">
        <f>AM2*Z2</f>
        <v>734.37863640019998</v>
      </c>
      <c r="AR2" s="7">
        <f>AM2*AP2</f>
        <v>1492.21182</v>
      </c>
      <c r="AS2" s="7">
        <f>AM2*AC2</f>
        <v>11.666501</v>
      </c>
      <c r="AT2" s="13">
        <f>J2*4</f>
        <v>6148</v>
      </c>
      <c r="AU2" s="7">
        <f>AM2*Q2</f>
        <v>1537.6515113168</v>
      </c>
      <c r="AV2" s="7">
        <f>AM2*AT2</f>
        <v>1989.6157600000001</v>
      </c>
      <c r="AW2" s="7">
        <f>AM2*U2</f>
        <v>6.4044398000000005</v>
      </c>
      <c r="AX2" s="7">
        <f>Y2*AM2</f>
        <v>12.601762799999999</v>
      </c>
      <c r="AY2" s="7">
        <f>P2*AM2</f>
        <v>12.7150298</v>
      </c>
      <c r="AZ2" s="10">
        <f>J2*24</f>
        <v>36888</v>
      </c>
      <c r="BA2" s="2">
        <f>AD2*AM2</f>
        <v>4664.2212881528003</v>
      </c>
      <c r="BB2" s="2">
        <f>AZ2*AM2</f>
        <v>11937.69456</v>
      </c>
      <c r="BC2" s="13">
        <v>1</v>
      </c>
    </row>
    <row r="3" spans="1:55" x14ac:dyDescent="0.25">
      <c r="A3" s="13">
        <v>19288</v>
      </c>
      <c r="B3" s="13">
        <v>27085</v>
      </c>
      <c r="C3" s="13">
        <v>27086</v>
      </c>
      <c r="D3" s="13" t="s">
        <v>85</v>
      </c>
      <c r="E3" s="13">
        <v>1</v>
      </c>
      <c r="F3" s="13">
        <v>417</v>
      </c>
      <c r="G3" s="13">
        <v>0.23243</v>
      </c>
      <c r="H3" s="13">
        <v>17</v>
      </c>
      <c r="I3" s="13" t="s">
        <v>86</v>
      </c>
      <c r="J3" s="13">
        <v>589</v>
      </c>
      <c r="K3" s="13">
        <v>47</v>
      </c>
      <c r="L3" s="13">
        <v>0.23243</v>
      </c>
      <c r="M3" s="13">
        <v>32.400799999999997</v>
      </c>
      <c r="N3" s="13">
        <v>5.0000000000000001E-3</v>
      </c>
      <c r="O3" s="13">
        <v>63.739049999999999</v>
      </c>
      <c r="P3" s="13">
        <v>28.26</v>
      </c>
      <c r="Q3" s="13">
        <v>288.32715000000002</v>
      </c>
      <c r="R3" s="13">
        <v>0.12238</v>
      </c>
      <c r="S3" s="13">
        <v>428.24292000000003</v>
      </c>
      <c r="T3" s="13">
        <v>36</v>
      </c>
      <c r="U3" s="13">
        <v>27.67</v>
      </c>
      <c r="V3" s="13">
        <v>75.432370000000006</v>
      </c>
      <c r="W3" s="13">
        <v>2.1340000000000001E-2</v>
      </c>
      <c r="X3" s="13">
        <v>158.35344000000001</v>
      </c>
      <c r="Y3" s="13">
        <v>28.23</v>
      </c>
      <c r="Z3" s="13">
        <v>38.6751</v>
      </c>
      <c r="AA3" s="13">
        <v>2.189E-2</v>
      </c>
      <c r="AB3" s="13">
        <v>122.75762</v>
      </c>
      <c r="AC3" s="13">
        <v>28.2</v>
      </c>
      <c r="AD3" s="13">
        <v>434.83542</v>
      </c>
      <c r="AE3" s="13">
        <v>101.06879000000001</v>
      </c>
      <c r="AF3" s="13">
        <v>773.09302000000002</v>
      </c>
      <c r="AG3" s="13">
        <v>3.6282899999999998</v>
      </c>
      <c r="AH3" s="13">
        <v>1767</v>
      </c>
      <c r="AI3" s="13">
        <v>3534</v>
      </c>
      <c r="AJ3" s="13">
        <v>2356</v>
      </c>
      <c r="AK3" s="13">
        <v>6479</v>
      </c>
      <c r="AL3" s="29"/>
      <c r="AM3" s="5">
        <f t="shared" ref="AM3:AM14" si="0">G3</f>
        <v>0.23243</v>
      </c>
      <c r="AN3" s="14">
        <f t="shared" ref="AN3:AN14" si="1">T3</f>
        <v>36</v>
      </c>
      <c r="AO3" s="14">
        <f t="shared" ref="AO3:AO14" si="2">AN3*AM3</f>
        <v>8.3674800000000005</v>
      </c>
      <c r="AP3" s="10">
        <f t="shared" ref="AP3:AP14" si="3">J3*3</f>
        <v>1767</v>
      </c>
      <c r="AQ3" s="7">
        <f t="shared" ref="AQ3:AQ14" si="4">AM3*Z3</f>
        <v>8.9892534929999997</v>
      </c>
      <c r="AR3" s="7">
        <f t="shared" ref="AR3:AR14" si="5">AM3*AP3</f>
        <v>410.70380999999998</v>
      </c>
      <c r="AS3" s="7">
        <f t="shared" ref="AS3:AS14" si="6">AM3*AC3</f>
        <v>6.5545260000000001</v>
      </c>
      <c r="AT3" s="13">
        <f t="shared" ref="AT3:AT14" si="7">J3*4</f>
        <v>2356</v>
      </c>
      <c r="AU3" s="7">
        <f t="shared" ref="AU3:AU14" si="8">AM3*Q3</f>
        <v>67.015879474499997</v>
      </c>
      <c r="AV3" s="7">
        <f t="shared" ref="AV3:AV14" si="9">AM3*AT3</f>
        <v>547.60508000000004</v>
      </c>
      <c r="AW3" s="7">
        <f t="shared" ref="AW3:AW14" si="10">AM3*U3</f>
        <v>6.4313381000000005</v>
      </c>
      <c r="AX3" s="7">
        <f t="shared" ref="AX3:AX14" si="11">Y3*AM3</f>
        <v>6.5614989000000001</v>
      </c>
      <c r="AY3" s="7">
        <f t="shared" ref="AY3:AY14" si="12">P3*AM3</f>
        <v>6.5684718000000002</v>
      </c>
      <c r="AZ3" s="10">
        <f t="shared" ref="AZ3:AZ14" si="13">J3*24</f>
        <v>14136</v>
      </c>
      <c r="BA3" s="2">
        <f t="shared" ref="BA3:BA14" si="14">AD3*AM3</f>
        <v>101.06879667059999</v>
      </c>
      <c r="BB3" s="2">
        <f t="shared" ref="BB3:BB14" si="15">AZ3*AM3</f>
        <v>3285.6304799999998</v>
      </c>
      <c r="BC3" s="13">
        <v>1</v>
      </c>
    </row>
    <row r="4" spans="1:55" x14ac:dyDescent="0.25">
      <c r="A4" s="13">
        <v>19289</v>
      </c>
      <c r="B4" s="13">
        <v>27085</v>
      </c>
      <c r="C4" s="13">
        <v>39752</v>
      </c>
      <c r="D4" s="13" t="s">
        <v>87</v>
      </c>
      <c r="E4" s="13">
        <v>2</v>
      </c>
      <c r="F4" s="13">
        <v>111</v>
      </c>
      <c r="G4" s="13">
        <v>0.19034000000000001</v>
      </c>
      <c r="H4" s="13">
        <v>11</v>
      </c>
      <c r="I4" s="13" t="s">
        <v>84</v>
      </c>
      <c r="J4" s="13">
        <v>1537</v>
      </c>
      <c r="K4" s="13">
        <v>45</v>
      </c>
      <c r="L4" s="13">
        <v>0.38068000000000002</v>
      </c>
      <c r="M4" s="13">
        <v>2984.4765600000001</v>
      </c>
      <c r="N4" s="13">
        <v>0.17652000000000001</v>
      </c>
      <c r="O4" s="13">
        <v>6895.7988299999997</v>
      </c>
      <c r="P4" s="13">
        <v>37.79</v>
      </c>
      <c r="Q4" s="13">
        <v>4880.0293000000001</v>
      </c>
      <c r="R4" s="13">
        <v>0.79376000000000002</v>
      </c>
      <c r="S4" s="13">
        <v>10143.291020000001</v>
      </c>
      <c r="T4" s="13">
        <v>45</v>
      </c>
      <c r="U4" s="13">
        <v>17.25</v>
      </c>
      <c r="V4" s="13">
        <v>5226.6103499999999</v>
      </c>
      <c r="W4" s="13">
        <v>0.56674999999999998</v>
      </c>
      <c r="X4" s="13">
        <v>9133.6445299999996</v>
      </c>
      <c r="Y4" s="13">
        <v>36.590000000000003</v>
      </c>
      <c r="Z4" s="13">
        <v>3569.98389</v>
      </c>
      <c r="AA4" s="13">
        <v>0.77422999999999997</v>
      </c>
      <c r="AB4" s="13">
        <v>5932.3793900000001</v>
      </c>
      <c r="AC4" s="13">
        <v>22.17</v>
      </c>
      <c r="AD4" s="13">
        <v>16661.099610000001</v>
      </c>
      <c r="AE4" s="13">
        <v>3171.2736799999998</v>
      </c>
      <c r="AF4" s="13">
        <v>32105.113280000001</v>
      </c>
      <c r="AG4" s="13">
        <v>126.71805999999999</v>
      </c>
      <c r="AH4" s="13">
        <v>4611</v>
      </c>
      <c r="AI4" s="13">
        <v>9222</v>
      </c>
      <c r="AJ4" s="13">
        <v>6148</v>
      </c>
      <c r="AK4" s="13">
        <v>16907</v>
      </c>
      <c r="AL4" s="29"/>
      <c r="AM4" s="5">
        <f t="shared" si="0"/>
        <v>0.19034000000000001</v>
      </c>
      <c r="AN4" s="14">
        <f t="shared" si="1"/>
        <v>45</v>
      </c>
      <c r="AO4" s="14">
        <f t="shared" si="2"/>
        <v>8.5653000000000006</v>
      </c>
      <c r="AP4" s="10">
        <f t="shared" si="3"/>
        <v>4611</v>
      </c>
      <c r="AQ4" s="7">
        <f t="shared" si="4"/>
        <v>679.51073362260001</v>
      </c>
      <c r="AR4" s="7">
        <f t="shared" si="5"/>
        <v>877.65773999999999</v>
      </c>
      <c r="AS4" s="7">
        <f t="shared" si="6"/>
        <v>4.2198378000000005</v>
      </c>
      <c r="AT4" s="13">
        <f t="shared" si="7"/>
        <v>6148</v>
      </c>
      <c r="AU4" s="7">
        <f t="shared" si="8"/>
        <v>928.86477696200006</v>
      </c>
      <c r="AV4" s="7">
        <f t="shared" si="9"/>
        <v>1170.2103200000001</v>
      </c>
      <c r="AW4" s="7">
        <f t="shared" si="10"/>
        <v>3.2833650000000003</v>
      </c>
      <c r="AX4" s="7">
        <f t="shared" si="11"/>
        <v>6.9645406000000012</v>
      </c>
      <c r="AY4" s="7">
        <f t="shared" si="12"/>
        <v>7.1929486000000002</v>
      </c>
      <c r="AZ4" s="10">
        <f t="shared" si="13"/>
        <v>36888</v>
      </c>
      <c r="BA4" s="2">
        <f t="shared" si="14"/>
        <v>3171.2736997674006</v>
      </c>
      <c r="BB4" s="2">
        <f t="shared" si="15"/>
        <v>7021.2619199999999</v>
      </c>
      <c r="BC4" s="13">
        <v>1</v>
      </c>
    </row>
    <row r="5" spans="1:55" x14ac:dyDescent="0.25">
      <c r="A5" s="13">
        <v>19290</v>
      </c>
      <c r="B5" s="13">
        <v>27085</v>
      </c>
      <c r="C5" s="13">
        <v>41080</v>
      </c>
      <c r="D5" s="13" t="s">
        <v>88</v>
      </c>
      <c r="E5" s="13">
        <v>2</v>
      </c>
      <c r="F5" s="13">
        <v>411</v>
      </c>
      <c r="G5" s="13">
        <v>0.2276</v>
      </c>
      <c r="H5" s="13">
        <v>11</v>
      </c>
      <c r="I5" s="13" t="s">
        <v>89</v>
      </c>
      <c r="J5" s="13">
        <v>1537</v>
      </c>
      <c r="K5" s="13">
        <v>45</v>
      </c>
      <c r="L5" s="13">
        <v>0.45519999999999999</v>
      </c>
      <c r="M5" s="13">
        <v>3895.9514199999999</v>
      </c>
      <c r="N5" s="13">
        <v>0.23043</v>
      </c>
      <c r="O5" s="13">
        <v>6866.1196300000001</v>
      </c>
      <c r="P5" s="13">
        <v>37.68</v>
      </c>
      <c r="Q5" s="13">
        <v>5006.1381799999999</v>
      </c>
      <c r="R5" s="13">
        <v>0.81427000000000005</v>
      </c>
      <c r="S5" s="13">
        <v>9777.4550799999997</v>
      </c>
      <c r="T5" s="13">
        <v>45</v>
      </c>
      <c r="U5" s="13">
        <v>16.78</v>
      </c>
      <c r="V5" s="13">
        <v>3868.3669399999999</v>
      </c>
      <c r="W5" s="13">
        <v>0.41947000000000001</v>
      </c>
      <c r="X5" s="13">
        <v>9048.8203099999992</v>
      </c>
      <c r="Y5" s="13">
        <v>37.200000000000003</v>
      </c>
      <c r="Z5" s="13">
        <v>2335.4626499999999</v>
      </c>
      <c r="AA5" s="13">
        <v>0.50649999999999995</v>
      </c>
      <c r="AB5" s="13">
        <v>5833.1064500000002</v>
      </c>
      <c r="AC5" s="13">
        <v>33.6</v>
      </c>
      <c r="AD5" s="13">
        <v>15105.918949999999</v>
      </c>
      <c r="AE5" s="13">
        <v>3438.10718</v>
      </c>
      <c r="AF5" s="13">
        <v>31525.501950000002</v>
      </c>
      <c r="AG5" s="13">
        <v>130.92268000000001</v>
      </c>
      <c r="AH5" s="13">
        <v>4611</v>
      </c>
      <c r="AI5" s="13">
        <v>9222</v>
      </c>
      <c r="AJ5" s="13">
        <v>6148</v>
      </c>
      <c r="AK5" s="13">
        <v>16907</v>
      </c>
      <c r="AL5" s="29"/>
      <c r="AM5" s="5">
        <f t="shared" si="0"/>
        <v>0.2276</v>
      </c>
      <c r="AN5" s="14">
        <f t="shared" si="1"/>
        <v>45</v>
      </c>
      <c r="AO5" s="14">
        <f t="shared" si="2"/>
        <v>10.241999999999999</v>
      </c>
      <c r="AP5" s="10">
        <f t="shared" si="3"/>
        <v>4611</v>
      </c>
      <c r="AQ5" s="7">
        <f t="shared" si="4"/>
        <v>531.55129913999997</v>
      </c>
      <c r="AR5" s="7">
        <f t="shared" si="5"/>
        <v>1049.4636</v>
      </c>
      <c r="AS5" s="7">
        <f t="shared" si="6"/>
        <v>7.6473599999999999</v>
      </c>
      <c r="AT5" s="13">
        <f t="shared" si="7"/>
        <v>6148</v>
      </c>
      <c r="AU5" s="7">
        <f t="shared" si="8"/>
        <v>1139.397049768</v>
      </c>
      <c r="AV5" s="7">
        <f t="shared" si="9"/>
        <v>1399.2847999999999</v>
      </c>
      <c r="AW5" s="7">
        <f t="shared" si="10"/>
        <v>3.8191280000000001</v>
      </c>
      <c r="AX5" s="7">
        <f t="shared" si="11"/>
        <v>8.4667200000000005</v>
      </c>
      <c r="AY5" s="7">
        <f t="shared" si="12"/>
        <v>8.5759679999999996</v>
      </c>
      <c r="AZ5" s="10">
        <f t="shared" si="13"/>
        <v>36888</v>
      </c>
      <c r="BA5" s="2">
        <f t="shared" si="14"/>
        <v>3438.1071530199997</v>
      </c>
      <c r="BB5" s="2">
        <f t="shared" si="15"/>
        <v>8395.7088000000003</v>
      </c>
      <c r="BC5" s="13">
        <v>1</v>
      </c>
    </row>
    <row r="6" spans="1:55" x14ac:dyDescent="0.25">
      <c r="A6" s="13">
        <v>19291</v>
      </c>
      <c r="B6" s="13">
        <v>27086</v>
      </c>
      <c r="C6" s="13">
        <v>27085</v>
      </c>
      <c r="D6" s="13" t="s">
        <v>85</v>
      </c>
      <c r="E6" s="13">
        <v>1</v>
      </c>
      <c r="F6" s="13">
        <v>417</v>
      </c>
      <c r="G6" s="13">
        <v>0.23243</v>
      </c>
      <c r="H6" s="13">
        <v>17</v>
      </c>
      <c r="I6" s="13" t="s">
        <v>86</v>
      </c>
      <c r="J6" s="13">
        <v>589</v>
      </c>
      <c r="K6" s="13">
        <v>47</v>
      </c>
      <c r="L6" s="13">
        <v>0.23243</v>
      </c>
      <c r="M6" s="13">
        <v>31.338239999999999</v>
      </c>
      <c r="N6" s="13">
        <v>4.8399999999999997E-3</v>
      </c>
      <c r="O6" s="13">
        <v>63.739049999999999</v>
      </c>
      <c r="P6" s="13">
        <v>28.26</v>
      </c>
      <c r="Q6" s="13">
        <v>139.91577000000001</v>
      </c>
      <c r="R6" s="13">
        <v>5.9389999999999998E-2</v>
      </c>
      <c r="S6" s="13">
        <v>428.24292000000003</v>
      </c>
      <c r="T6" s="13">
        <v>36</v>
      </c>
      <c r="U6" s="13">
        <v>28</v>
      </c>
      <c r="V6" s="13">
        <v>82.92107</v>
      </c>
      <c r="W6" s="13">
        <v>2.3460000000000002E-2</v>
      </c>
      <c r="X6" s="13">
        <v>158.35344000000001</v>
      </c>
      <c r="Y6" s="13">
        <v>28.22</v>
      </c>
      <c r="Z6" s="13">
        <v>84.082520000000002</v>
      </c>
      <c r="AA6" s="13">
        <v>4.7579999999999997E-2</v>
      </c>
      <c r="AB6" s="13">
        <v>122.75762</v>
      </c>
      <c r="AC6" s="13">
        <v>28.11</v>
      </c>
      <c r="AD6" s="13">
        <v>338.25760000000002</v>
      </c>
      <c r="AE6" s="13">
        <v>78.621219999999994</v>
      </c>
      <c r="AF6" s="13">
        <v>773.09302000000002</v>
      </c>
      <c r="AG6" s="13">
        <v>2.7974100000000002</v>
      </c>
      <c r="AH6" s="13">
        <v>1767</v>
      </c>
      <c r="AI6" s="13">
        <v>3534</v>
      </c>
      <c r="AJ6" s="13">
        <v>2356</v>
      </c>
      <c r="AK6" s="13">
        <v>6479</v>
      </c>
      <c r="AL6" s="29"/>
      <c r="AM6" s="5">
        <f t="shared" si="0"/>
        <v>0.23243</v>
      </c>
      <c r="AN6" s="14">
        <f t="shared" si="1"/>
        <v>36</v>
      </c>
      <c r="AO6" s="14">
        <f t="shared" si="2"/>
        <v>8.3674800000000005</v>
      </c>
      <c r="AP6" s="10">
        <f t="shared" si="3"/>
        <v>1767</v>
      </c>
      <c r="AQ6" s="7">
        <f t="shared" si="4"/>
        <v>19.543300123600002</v>
      </c>
      <c r="AR6" s="7">
        <f t="shared" si="5"/>
        <v>410.70380999999998</v>
      </c>
      <c r="AS6" s="7">
        <f t="shared" si="6"/>
        <v>6.5336072999999999</v>
      </c>
      <c r="AT6" s="13">
        <f t="shared" si="7"/>
        <v>2356</v>
      </c>
      <c r="AU6" s="7">
        <f t="shared" si="8"/>
        <v>32.520622421100001</v>
      </c>
      <c r="AV6" s="7">
        <f t="shared" si="9"/>
        <v>547.60508000000004</v>
      </c>
      <c r="AW6" s="7">
        <f t="shared" si="10"/>
        <v>6.5080400000000003</v>
      </c>
      <c r="AX6" s="7">
        <f t="shared" si="11"/>
        <v>6.5591745999999995</v>
      </c>
      <c r="AY6" s="7">
        <f t="shared" si="12"/>
        <v>6.5684718000000002</v>
      </c>
      <c r="AZ6" s="10">
        <f t="shared" si="13"/>
        <v>14136</v>
      </c>
      <c r="BA6" s="2">
        <f t="shared" si="14"/>
        <v>78.621213968000006</v>
      </c>
      <c r="BB6" s="2">
        <f t="shared" si="15"/>
        <v>3285.6304799999998</v>
      </c>
      <c r="BC6" s="13">
        <v>1</v>
      </c>
    </row>
    <row r="7" spans="1:55" x14ac:dyDescent="0.25">
      <c r="A7" s="13">
        <v>42759</v>
      </c>
      <c r="B7" s="13">
        <v>39752</v>
      </c>
      <c r="C7" s="13">
        <v>21833</v>
      </c>
      <c r="D7" s="13" t="s">
        <v>83</v>
      </c>
      <c r="E7" s="13">
        <v>2</v>
      </c>
      <c r="F7" s="13">
        <v>111</v>
      </c>
      <c r="G7" s="13">
        <v>0.32362000000000002</v>
      </c>
      <c r="H7" s="13">
        <v>11</v>
      </c>
      <c r="I7" s="13" t="s">
        <v>84</v>
      </c>
      <c r="J7" s="13">
        <v>1537</v>
      </c>
      <c r="K7" s="13">
        <v>45</v>
      </c>
      <c r="L7" s="13">
        <v>0.64724000000000004</v>
      </c>
      <c r="M7" s="13">
        <v>2943.00342</v>
      </c>
      <c r="N7" s="13">
        <v>0.17407</v>
      </c>
      <c r="O7" s="13">
        <v>6701.7939500000002</v>
      </c>
      <c r="P7" s="13">
        <v>39.369999999999997</v>
      </c>
      <c r="Q7" s="13">
        <v>4690.3588900000004</v>
      </c>
      <c r="R7" s="13">
        <v>0.76290999999999998</v>
      </c>
      <c r="S7" s="13">
        <v>9441.7695299999996</v>
      </c>
      <c r="T7" s="13">
        <v>45</v>
      </c>
      <c r="U7" s="13">
        <v>20.05</v>
      </c>
      <c r="V7" s="13">
        <v>5008.0322299999998</v>
      </c>
      <c r="W7" s="13">
        <v>0.54305000000000003</v>
      </c>
      <c r="X7" s="13">
        <v>8641.2168000000001</v>
      </c>
      <c r="Y7" s="13">
        <v>38.450000000000003</v>
      </c>
      <c r="Z7" s="13">
        <v>3335.9055199999998</v>
      </c>
      <c r="AA7" s="13">
        <v>0.72346999999999995</v>
      </c>
      <c r="AB7" s="13">
        <v>5605.1679700000004</v>
      </c>
      <c r="AC7" s="13">
        <v>25.65</v>
      </c>
      <c r="AD7" s="13">
        <v>15977.299800000001</v>
      </c>
      <c r="AE7" s="13">
        <v>5170.5737300000001</v>
      </c>
      <c r="AF7" s="13">
        <v>30389.949219999999</v>
      </c>
      <c r="AG7" s="13">
        <v>184.13596999999999</v>
      </c>
      <c r="AH7" s="13">
        <v>4611</v>
      </c>
      <c r="AI7" s="13">
        <v>9222</v>
      </c>
      <c r="AJ7" s="13">
        <v>6148</v>
      </c>
      <c r="AK7" s="13">
        <v>16907</v>
      </c>
      <c r="AL7" s="29"/>
      <c r="AM7" s="5">
        <f t="shared" si="0"/>
        <v>0.32362000000000002</v>
      </c>
      <c r="AN7" s="14">
        <f t="shared" si="1"/>
        <v>45</v>
      </c>
      <c r="AO7" s="14">
        <f t="shared" si="2"/>
        <v>14.562900000000001</v>
      </c>
      <c r="AP7" s="10">
        <f t="shared" si="3"/>
        <v>4611</v>
      </c>
      <c r="AQ7" s="7">
        <f t="shared" si="4"/>
        <v>1079.5657443824</v>
      </c>
      <c r="AR7" s="7">
        <f t="shared" si="5"/>
        <v>1492.21182</v>
      </c>
      <c r="AS7" s="7">
        <f t="shared" si="6"/>
        <v>8.300853</v>
      </c>
      <c r="AT7" s="13">
        <f t="shared" si="7"/>
        <v>6148</v>
      </c>
      <c r="AU7" s="7">
        <f t="shared" si="8"/>
        <v>1517.8939439818002</v>
      </c>
      <c r="AV7" s="7">
        <f t="shared" si="9"/>
        <v>1989.6157600000001</v>
      </c>
      <c r="AW7" s="7">
        <f t="shared" si="10"/>
        <v>6.4885810000000008</v>
      </c>
      <c r="AX7" s="7">
        <f t="shared" si="11"/>
        <v>12.443189000000002</v>
      </c>
      <c r="AY7" s="7">
        <f t="shared" si="12"/>
        <v>12.740919399999999</v>
      </c>
      <c r="AZ7" s="10">
        <f t="shared" si="13"/>
        <v>36888</v>
      </c>
      <c r="BA7" s="2">
        <f t="shared" si="14"/>
        <v>5170.5737612760004</v>
      </c>
      <c r="BB7" s="2">
        <f t="shared" si="15"/>
        <v>11937.69456</v>
      </c>
      <c r="BC7" s="13">
        <v>1</v>
      </c>
    </row>
    <row r="8" spans="1:55" x14ac:dyDescent="0.25">
      <c r="A8" s="13">
        <v>42760</v>
      </c>
      <c r="B8" s="13">
        <v>39752</v>
      </c>
      <c r="C8" s="13">
        <v>27085</v>
      </c>
      <c r="D8" s="13" t="s">
        <v>87</v>
      </c>
      <c r="E8" s="13">
        <v>2</v>
      </c>
      <c r="F8" s="13">
        <v>111</v>
      </c>
      <c r="G8" s="13">
        <v>0.19034000000000001</v>
      </c>
      <c r="H8" s="13">
        <v>11</v>
      </c>
      <c r="I8" s="13" t="s">
        <v>84</v>
      </c>
      <c r="J8" s="13">
        <v>1537</v>
      </c>
      <c r="K8" s="13">
        <v>45</v>
      </c>
      <c r="L8" s="13">
        <v>0.38068000000000002</v>
      </c>
      <c r="M8" s="13">
        <v>3911.3222700000001</v>
      </c>
      <c r="N8" s="13">
        <v>0.23133999999999999</v>
      </c>
      <c r="O8" s="13">
        <v>6895.7988299999997</v>
      </c>
      <c r="P8" s="13">
        <v>37.68</v>
      </c>
      <c r="Q8" s="13">
        <v>5263.2617200000004</v>
      </c>
      <c r="R8" s="13">
        <v>0.85609000000000002</v>
      </c>
      <c r="S8" s="13">
        <v>10143.291020000001</v>
      </c>
      <c r="T8" s="13">
        <v>45</v>
      </c>
      <c r="U8" s="13">
        <v>15.85</v>
      </c>
      <c r="V8" s="13">
        <v>3907.03442</v>
      </c>
      <c r="W8" s="13">
        <v>0.42365999999999998</v>
      </c>
      <c r="X8" s="13">
        <v>9133.6445299999996</v>
      </c>
      <c r="Y8" s="13">
        <v>37.18</v>
      </c>
      <c r="Z8" s="13">
        <v>2362.3955099999998</v>
      </c>
      <c r="AA8" s="13">
        <v>0.51234000000000002</v>
      </c>
      <c r="AB8" s="13">
        <v>5932.3793900000001</v>
      </c>
      <c r="AC8" s="13">
        <v>33.44</v>
      </c>
      <c r="AD8" s="13">
        <v>15444.01367</v>
      </c>
      <c r="AE8" s="13">
        <v>2939.6135300000001</v>
      </c>
      <c r="AF8" s="13">
        <v>32105.113280000001</v>
      </c>
      <c r="AG8" s="13">
        <v>116.41209000000001</v>
      </c>
      <c r="AH8" s="13">
        <v>4611</v>
      </c>
      <c r="AI8" s="13">
        <v>9222</v>
      </c>
      <c r="AJ8" s="13">
        <v>6148</v>
      </c>
      <c r="AK8" s="13">
        <v>16907</v>
      </c>
      <c r="AL8" s="29"/>
      <c r="AM8" s="5">
        <f t="shared" si="0"/>
        <v>0.19034000000000001</v>
      </c>
      <c r="AN8" s="14">
        <f t="shared" si="1"/>
        <v>45</v>
      </c>
      <c r="AO8" s="14">
        <f t="shared" si="2"/>
        <v>8.5653000000000006</v>
      </c>
      <c r="AP8" s="10">
        <f t="shared" si="3"/>
        <v>4611</v>
      </c>
      <c r="AQ8" s="7">
        <f t="shared" si="4"/>
        <v>449.6583613734</v>
      </c>
      <c r="AR8" s="7">
        <f t="shared" si="5"/>
        <v>877.65773999999999</v>
      </c>
      <c r="AS8" s="7">
        <f t="shared" si="6"/>
        <v>6.3649696000000002</v>
      </c>
      <c r="AT8" s="13">
        <f t="shared" si="7"/>
        <v>6148</v>
      </c>
      <c r="AU8" s="7">
        <f t="shared" si="8"/>
        <v>1001.8092357848001</v>
      </c>
      <c r="AV8" s="7">
        <f t="shared" si="9"/>
        <v>1170.2103200000001</v>
      </c>
      <c r="AW8" s="7">
        <f t="shared" si="10"/>
        <v>3.0168889999999999</v>
      </c>
      <c r="AX8" s="7">
        <f t="shared" si="11"/>
        <v>7.0768412000000005</v>
      </c>
      <c r="AY8" s="7">
        <f t="shared" si="12"/>
        <v>7.1720112</v>
      </c>
      <c r="AZ8" s="10">
        <f t="shared" si="13"/>
        <v>36888</v>
      </c>
      <c r="BA8" s="2">
        <f t="shared" si="14"/>
        <v>2939.6135619478</v>
      </c>
      <c r="BB8" s="2">
        <f t="shared" si="15"/>
        <v>7021.2619199999999</v>
      </c>
      <c r="BC8" s="13">
        <v>1</v>
      </c>
    </row>
    <row r="9" spans="1:55" x14ac:dyDescent="0.25">
      <c r="A9" s="13">
        <v>45224</v>
      </c>
      <c r="B9" s="13">
        <v>41080</v>
      </c>
      <c r="C9" s="13">
        <v>27085</v>
      </c>
      <c r="D9" s="13" t="s">
        <v>88</v>
      </c>
      <c r="E9" s="13">
        <v>2</v>
      </c>
      <c r="F9" s="13">
        <v>411</v>
      </c>
      <c r="G9" s="13">
        <v>0.2276</v>
      </c>
      <c r="H9" s="13">
        <v>11</v>
      </c>
      <c r="I9" s="13" t="s">
        <v>89</v>
      </c>
      <c r="J9" s="13">
        <v>1537</v>
      </c>
      <c r="K9" s="13">
        <v>45</v>
      </c>
      <c r="L9" s="13">
        <v>0.45519999999999999</v>
      </c>
      <c r="M9" s="13">
        <v>2970.1682099999998</v>
      </c>
      <c r="N9" s="13">
        <v>0.17568</v>
      </c>
      <c r="O9" s="13">
        <v>6866.1196300000001</v>
      </c>
      <c r="P9" s="13">
        <v>37.79</v>
      </c>
      <c r="Q9" s="13">
        <v>4771.3173800000004</v>
      </c>
      <c r="R9" s="13">
        <v>0.77607999999999999</v>
      </c>
      <c r="S9" s="13">
        <v>9777.4550799999997</v>
      </c>
      <c r="T9" s="13">
        <v>45</v>
      </c>
      <c r="U9" s="13">
        <v>17.66</v>
      </c>
      <c r="V9" s="13">
        <v>5180.4540999999999</v>
      </c>
      <c r="W9" s="13">
        <v>0.56174999999999997</v>
      </c>
      <c r="X9" s="13">
        <v>9048.8203099999992</v>
      </c>
      <c r="Y9" s="13">
        <v>36.61</v>
      </c>
      <c r="Z9" s="13">
        <v>3497.6435499999998</v>
      </c>
      <c r="AA9" s="13">
        <v>0.75853999999999999</v>
      </c>
      <c r="AB9" s="13">
        <v>5833.1064500000002</v>
      </c>
      <c r="AC9" s="13">
        <v>22.43</v>
      </c>
      <c r="AD9" s="13">
        <v>16419.583979999999</v>
      </c>
      <c r="AE9" s="13">
        <v>3737.09717</v>
      </c>
      <c r="AF9" s="13">
        <v>31525.501950000002</v>
      </c>
      <c r="AG9" s="13">
        <v>147.07805999999999</v>
      </c>
      <c r="AH9" s="13">
        <v>4611</v>
      </c>
      <c r="AI9" s="13">
        <v>9222</v>
      </c>
      <c r="AJ9" s="13">
        <v>6148</v>
      </c>
      <c r="AK9" s="13">
        <v>16907</v>
      </c>
      <c r="AL9" s="29"/>
      <c r="AM9" s="5">
        <f t="shared" si="0"/>
        <v>0.2276</v>
      </c>
      <c r="AN9" s="14">
        <f t="shared" si="1"/>
        <v>45</v>
      </c>
      <c r="AO9" s="14">
        <f t="shared" si="2"/>
        <v>10.241999999999999</v>
      </c>
      <c r="AP9" s="10">
        <f t="shared" si="3"/>
        <v>4611</v>
      </c>
      <c r="AQ9" s="7">
        <f t="shared" si="4"/>
        <v>796.06367197999998</v>
      </c>
      <c r="AR9" s="7">
        <f t="shared" si="5"/>
        <v>1049.4636</v>
      </c>
      <c r="AS9" s="7">
        <f t="shared" si="6"/>
        <v>5.1050680000000002</v>
      </c>
      <c r="AT9" s="13">
        <f t="shared" si="7"/>
        <v>6148</v>
      </c>
      <c r="AU9" s="7">
        <f t="shared" si="8"/>
        <v>1085.9518356880001</v>
      </c>
      <c r="AV9" s="7">
        <f t="shared" si="9"/>
        <v>1399.2847999999999</v>
      </c>
      <c r="AW9" s="7">
        <f t="shared" si="10"/>
        <v>4.0194159999999997</v>
      </c>
      <c r="AX9" s="7">
        <f t="shared" si="11"/>
        <v>8.3324359999999995</v>
      </c>
      <c r="AY9" s="7">
        <f t="shared" si="12"/>
        <v>8.6010039999999996</v>
      </c>
      <c r="AZ9" s="10">
        <f t="shared" si="13"/>
        <v>36888</v>
      </c>
      <c r="BA9" s="2">
        <f t="shared" si="14"/>
        <v>3737.0973138479999</v>
      </c>
      <c r="BB9" s="2">
        <f t="shared" si="15"/>
        <v>8395.7088000000003</v>
      </c>
      <c r="BC9" s="13">
        <v>1</v>
      </c>
    </row>
    <row r="10" spans="1:5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11"/>
      <c r="AI11" s="11"/>
      <c r="AJ11" s="11"/>
      <c r="AK11" s="11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25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2018-10-14T16:45:37Z</dcterms:modified>
</cp:coreProperties>
</file>